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26 сессия 23.04.2026\Решения 26 сессии\Решение 101\"/>
    </mc:Choice>
  </mc:AlternateContent>
  <bookViews>
    <workbookView xWindow="-105" yWindow="-105" windowWidth="30930" windowHeight="16890" firstSheet="3" activeTab="4"/>
  </bookViews>
  <sheets>
    <sheet name="№1" sheetId="22" state="hidden" r:id="rId1"/>
    <sheet name="№2" sheetId="25" state="hidden" r:id="rId2"/>
    <sheet name="№3" sheetId="35" state="hidden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№5!$A$10:$H$10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№5!$A$7:$G$284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№5!$A$7:$G$284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№5!$8:$8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№4!$11:$12</definedName>
    <definedName name="_xlnm.Print_Titles" localSheetId="4">№5!$8:$10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№4!$A$1:$E$221</definedName>
    <definedName name="_xlnm.Print_Area" localSheetId="4">№5!$A$1:$H$301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C12" i="42" l="1"/>
  <c r="C11" i="42" s="1"/>
  <c r="C24" i="42"/>
  <c r="C27" i="42"/>
  <c r="C26" i="42" s="1"/>
  <c r="C29" i="42"/>
  <c r="C28" i="42" s="1"/>
  <c r="C23" i="42" l="1"/>
  <c r="C18" i="42"/>
  <c r="C17" i="42" l="1"/>
  <c r="C16" i="42" s="1"/>
  <c r="C15" i="42" s="1"/>
  <c r="E161" i="37" l="1"/>
  <c r="E152" i="37"/>
  <c r="E90" i="37"/>
  <c r="E112" i="37"/>
  <c r="E181" i="37"/>
  <c r="E180" i="37" s="1"/>
  <c r="H205" i="26"/>
  <c r="H204" i="26" s="1"/>
  <c r="H108" i="26"/>
  <c r="H193" i="26"/>
  <c r="H255" i="26"/>
  <c r="H160" i="26"/>
  <c r="H159" i="26" s="1"/>
  <c r="H82" i="26"/>
  <c r="H76" i="26"/>
  <c r="H246" i="26"/>
  <c r="H218" i="26"/>
  <c r="H203" i="26"/>
  <c r="H201" i="26" s="1"/>
  <c r="H196" i="26"/>
  <c r="H195" i="26" s="1"/>
  <c r="H166" i="26"/>
  <c r="H130" i="26"/>
  <c r="H129" i="26" s="1"/>
  <c r="H128" i="26"/>
  <c r="H164" i="26"/>
  <c r="H163" i="26"/>
  <c r="H140" i="26"/>
  <c r="H168" i="26"/>
  <c r="H89" i="26"/>
  <c r="E93" i="37" l="1"/>
  <c r="E196" i="37"/>
  <c r="E195" i="37" s="1"/>
  <c r="E160" i="37"/>
  <c r="E159" i="37" s="1"/>
  <c r="E97" i="37"/>
  <c r="E96" i="37" s="1"/>
  <c r="E199" i="37"/>
  <c r="E198" i="37" s="1"/>
  <c r="E197" i="37" s="1"/>
  <c r="H127" i="26"/>
  <c r="H258" i="26"/>
  <c r="H257" i="26" s="1"/>
  <c r="H256" i="26" s="1"/>
  <c r="H41" i="35" s="1"/>
  <c r="H162" i="26"/>
  <c r="H174" i="26"/>
  <c r="H167" i="26"/>
  <c r="H121" i="26"/>
  <c r="H95" i="26"/>
  <c r="H94" i="26" s="1"/>
  <c r="H93" i="26" s="1"/>
  <c r="E206" i="37" l="1"/>
  <c r="H65" i="26"/>
  <c r="H62" i="26"/>
  <c r="H272" i="26"/>
  <c r="H20" i="26"/>
  <c r="H150" i="26" l="1"/>
  <c r="C51" i="22"/>
  <c r="E170" i="37"/>
  <c r="E169" i="37" s="1"/>
  <c r="E95" i="37"/>
  <c r="E94" i="37" s="1"/>
  <c r="H213" i="26" l="1"/>
  <c r="H214" i="26"/>
  <c r="H165" i="26"/>
  <c r="H212" i="26" l="1"/>
  <c r="E168" i="37"/>
  <c r="H211" i="26"/>
  <c r="H134" i="26"/>
  <c r="E115" i="37" s="1"/>
  <c r="E114" i="37" s="1"/>
  <c r="E113" i="37" s="1"/>
  <c r="H42" i="26"/>
  <c r="H133" i="26" l="1"/>
  <c r="H132" i="26" s="1"/>
  <c r="H40" i="26" l="1"/>
  <c r="E100" i="37"/>
  <c r="E99" i="37" s="1"/>
  <c r="E98" i="37" s="1"/>
  <c r="E192" i="37"/>
  <c r="E191" i="37" s="1"/>
  <c r="H266" i="26"/>
  <c r="H265" i="26" s="1"/>
  <c r="E15" i="44"/>
  <c r="D18" i="43"/>
  <c r="H101" i="26" l="1"/>
  <c r="E76" i="37" l="1"/>
  <c r="E75" i="37" s="1"/>
  <c r="E74" i="37" s="1"/>
  <c r="K41" i="26" l="1"/>
  <c r="P40" i="26" l="1"/>
  <c r="M41" i="26"/>
  <c r="E177" i="37"/>
  <c r="E176" i="37" s="1"/>
  <c r="E129" i="37"/>
  <c r="E164" i="37"/>
  <c r="E163" i="37" s="1"/>
  <c r="E162" i="37" s="1"/>
  <c r="E158" i="37"/>
  <c r="E157" i="37" s="1"/>
  <c r="E156" i="37" s="1"/>
  <c r="E155" i="37"/>
  <c r="E154" i="37" s="1"/>
  <c r="E153" i="37" s="1"/>
  <c r="E148" i="37"/>
  <c r="E147" i="37" s="1"/>
  <c r="E146" i="37" s="1"/>
  <c r="E89" i="37"/>
  <c r="E88" i="37" s="1"/>
  <c r="E92" i="37"/>
  <c r="E118" i="37"/>
  <c r="E117" i="37" s="1"/>
  <c r="E116" i="37" s="1"/>
  <c r="E111" i="37"/>
  <c r="E110" i="37" s="1"/>
  <c r="E144" i="37"/>
  <c r="E143" i="37" s="1"/>
  <c r="E142" i="37" s="1"/>
  <c r="E141" i="37" s="1"/>
  <c r="H119" i="26"/>
  <c r="E140" i="37"/>
  <c r="E139" i="37" s="1"/>
  <c r="E133" i="37"/>
  <c r="E132" i="37" s="1"/>
  <c r="E30" i="37"/>
  <c r="E29" i="37" s="1"/>
  <c r="E28" i="37" s="1"/>
  <c r="E27" i="37"/>
  <c r="E26" i="37" s="1"/>
  <c r="E25" i="37" s="1"/>
  <c r="E174" i="37"/>
  <c r="E173" i="37" s="1"/>
  <c r="E172" i="37" s="1"/>
  <c r="E171" i="37" s="1"/>
  <c r="H194" i="26"/>
  <c r="H217" i="26"/>
  <c r="H216" i="26" s="1"/>
  <c r="H210" i="26" s="1"/>
  <c r="H158" i="26"/>
  <c r="H136" i="26"/>
  <c r="H135" i="26" s="1"/>
  <c r="H59" i="26"/>
  <c r="H61" i="26"/>
  <c r="H60" i="26" s="1"/>
  <c r="H79" i="26"/>
  <c r="H78" i="26" s="1"/>
  <c r="H77" i="26" s="1"/>
  <c r="E214" i="37"/>
  <c r="E213" i="37" s="1"/>
  <c r="E212" i="37" s="1"/>
  <c r="E91" i="37" l="1"/>
  <c r="E87" i="37" s="1"/>
  <c r="E86" i="37" s="1"/>
  <c r="E131" i="37"/>
  <c r="E130" i="37" s="1"/>
  <c r="E151" i="37"/>
  <c r="H157" i="26"/>
  <c r="H47" i="26"/>
  <c r="H46" i="26" s="1"/>
  <c r="H45" i="26" s="1"/>
  <c r="H22" i="35" s="1"/>
  <c r="E80" i="37"/>
  <c r="E79" i="37" s="1"/>
  <c r="E78" i="37" s="1"/>
  <c r="E77" i="37" s="1"/>
  <c r="E167" i="37"/>
  <c r="E166" i="37" s="1"/>
  <c r="E165" i="37" s="1"/>
  <c r="E150" i="37" l="1"/>
  <c r="E149" i="37" s="1"/>
  <c r="E145" i="37" s="1"/>
  <c r="E124" i="37"/>
  <c r="E123" i="37" s="1"/>
  <c r="H107" i="26"/>
  <c r="C41" i="22"/>
  <c r="C9" i="46" l="1"/>
  <c r="H290" i="26" l="1"/>
  <c r="H289" i="26" s="1"/>
  <c r="E203" i="37"/>
  <c r="H17" i="26"/>
  <c r="C20" i="25" l="1"/>
  <c r="E190" i="37" l="1"/>
  <c r="E189" i="37" s="1"/>
  <c r="H64" i="26"/>
  <c r="H287" i="26"/>
  <c r="H286" i="26" s="1"/>
  <c r="H47" i="35" s="1"/>
  <c r="H63" i="26" l="1"/>
  <c r="C31" i="25"/>
  <c r="C32" i="25" l="1"/>
  <c r="H227" i="26"/>
  <c r="H230" i="26"/>
  <c r="H229" i="26" s="1"/>
  <c r="H226" i="26" l="1"/>
  <c r="H57" i="26" l="1"/>
  <c r="H56" i="26" s="1"/>
  <c r="H55" i="26" s="1"/>
  <c r="E21" i="37" s="1"/>
  <c r="E136" i="37" l="1"/>
  <c r="E135" i="37" s="1"/>
  <c r="E138" i="37"/>
  <c r="E137" i="37" s="1"/>
  <c r="H184" i="26"/>
  <c r="H91" i="26" l="1"/>
  <c r="C40" i="22" l="1"/>
  <c r="H284" i="26"/>
  <c r="H283" i="26" s="1"/>
  <c r="H282" i="26" s="1"/>
  <c r="H281" i="26" s="1"/>
  <c r="H280" i="26" s="1"/>
  <c r="H279" i="26" s="1"/>
  <c r="H236" i="26"/>
  <c r="E25" i="38" l="1"/>
  <c r="C25" i="25" l="1"/>
  <c r="C18" i="25"/>
  <c r="C33" i="25" l="1"/>
  <c r="H111" i="26"/>
  <c r="C29" i="25" l="1"/>
  <c r="C28" i="25"/>
  <c r="C34" i="25" l="1"/>
  <c r="A34" i="25"/>
  <c r="E109" i="37" l="1"/>
  <c r="H126" i="26" l="1"/>
  <c r="C13" i="22" l="1"/>
  <c r="C60" i="22" l="1"/>
  <c r="E188" i="37"/>
  <c r="H88" i="26"/>
  <c r="E179" i="37" l="1"/>
  <c r="H187" i="26"/>
  <c r="H186" i="26" s="1"/>
  <c r="H277" i="26" l="1"/>
  <c r="H139" i="26"/>
  <c r="H138" i="26" s="1"/>
  <c r="E14" i="39" l="1"/>
  <c r="H115" i="26" l="1"/>
  <c r="H114" i="26" s="1"/>
  <c r="H113" i="26" s="1"/>
  <c r="E185" i="37" l="1"/>
  <c r="E184" i="37" s="1"/>
  <c r="H86" i="26" l="1"/>
  <c r="E36" i="37" l="1"/>
  <c r="E35" i="37"/>
  <c r="E34" i="37"/>
  <c r="H68" i="26"/>
  <c r="H67" i="26" s="1"/>
  <c r="H66" i="26" s="1"/>
  <c r="E33" i="37" l="1"/>
  <c r="E32" i="37" s="1"/>
  <c r="C22" i="25" l="1"/>
  <c r="C26" i="25" l="1"/>
  <c r="C11" i="32"/>
  <c r="H173" i="26" l="1"/>
  <c r="H199" i="26" l="1"/>
  <c r="H198" i="26" s="1"/>
  <c r="H178" i="26" l="1"/>
  <c r="H254" i="26" l="1"/>
  <c r="H253" i="26" s="1"/>
  <c r="H149" i="26"/>
  <c r="H100" i="26"/>
  <c r="E202" i="37"/>
  <c r="E201" i="37" l="1"/>
  <c r="E200" i="37" s="1"/>
  <c r="B206" i="37" l="1"/>
  <c r="H181" i="26" l="1"/>
  <c r="C24" i="25" l="1"/>
  <c r="C17" i="25" l="1"/>
  <c r="H15" i="26" l="1"/>
  <c r="H14" i="26" s="1"/>
  <c r="H19" i="35" l="1"/>
  <c r="E211" i="37"/>
  <c r="E210" i="37" s="1"/>
  <c r="E39" i="37" l="1"/>
  <c r="E40" i="37"/>
  <c r="E41" i="37"/>
  <c r="B40" i="37"/>
  <c r="B39" i="37"/>
  <c r="B41" i="37"/>
  <c r="E178" i="37"/>
  <c r="E38" i="37" l="1"/>
  <c r="E67" i="37"/>
  <c r="E66" i="37" s="1"/>
  <c r="H299" i="26" l="1"/>
  <c r="H298" i="26" s="1"/>
  <c r="H297" i="26" s="1"/>
  <c r="E209" i="37" l="1"/>
  <c r="E208" i="37" s="1"/>
  <c r="E207" i="37" s="1"/>
  <c r="E187" i="37"/>
  <c r="E183" i="37"/>
  <c r="E182" i="37" s="1"/>
  <c r="H23" i="26"/>
  <c r="H22" i="26" s="1"/>
  <c r="E186" i="37" l="1"/>
  <c r="B204" i="37"/>
  <c r="H84" i="26"/>
  <c r="H81" i="26" s="1"/>
  <c r="C23" i="25"/>
  <c r="H144" i="26" l="1"/>
  <c r="H99" i="26"/>
  <c r="H98" i="26" s="1"/>
  <c r="H97" i="26" s="1"/>
  <c r="H28" i="26"/>
  <c r="H27" i="26" s="1"/>
  <c r="H26" i="26" s="1"/>
  <c r="H25" i="26" s="1"/>
  <c r="H35" i="26"/>
  <c r="H34" i="26" s="1"/>
  <c r="H33" i="26" s="1"/>
  <c r="H32" i="26" s="1"/>
  <c r="H109" i="26"/>
  <c r="H106" i="26" s="1"/>
  <c r="H154" i="26"/>
  <c r="H153" i="26" s="1"/>
  <c r="H152" i="26" s="1"/>
  <c r="H171" i="26"/>
  <c r="H175" i="26"/>
  <c r="H177" i="26"/>
  <c r="H192" i="26"/>
  <c r="H208" i="26"/>
  <c r="H207" i="26" s="1"/>
  <c r="H245" i="26"/>
  <c r="H244" i="26" s="1"/>
  <c r="C27" i="25"/>
  <c r="H271" i="26"/>
  <c r="H273" i="26"/>
  <c r="E17" i="37"/>
  <c r="E16" i="37" s="1"/>
  <c r="E15" i="37" s="1"/>
  <c r="E20" i="37"/>
  <c r="E22" i="37"/>
  <c r="E50" i="37"/>
  <c r="E49" i="37" s="1"/>
  <c r="E48" i="37" s="1"/>
  <c r="E53" i="37"/>
  <c r="E52" i="37" s="1"/>
  <c r="E51" i="37" s="1"/>
  <c r="E85" i="37"/>
  <c r="E84" i="37" s="1"/>
  <c r="E83" i="37" s="1"/>
  <c r="E82" i="37" s="1"/>
  <c r="E81" i="37" s="1"/>
  <c r="E108" i="37"/>
  <c r="E107" i="37" s="1"/>
  <c r="E134" i="37"/>
  <c r="E104" i="37"/>
  <c r="E103" i="37" s="1"/>
  <c r="E102" i="37" s="1"/>
  <c r="E101" i="37" s="1"/>
  <c r="E44" i="37"/>
  <c r="E45" i="37"/>
  <c r="E122" i="37"/>
  <c r="E121" i="37" s="1"/>
  <c r="E126" i="37"/>
  <c r="E125" i="37" s="1"/>
  <c r="E128" i="37"/>
  <c r="E127" i="37" s="1"/>
  <c r="E57" i="37"/>
  <c r="E56" i="37" s="1"/>
  <c r="E55" i="37" s="1"/>
  <c r="E54" i="37" s="1"/>
  <c r="E194" i="37"/>
  <c r="E193" i="37" s="1"/>
  <c r="E205" i="37"/>
  <c r="E204" i="37" s="1"/>
  <c r="H222" i="26"/>
  <c r="H221" i="26" s="1"/>
  <c r="H220" i="26" s="1"/>
  <c r="H202" i="26"/>
  <c r="H251" i="26"/>
  <c r="H250" i="26" s="1"/>
  <c r="E70" i="37"/>
  <c r="E69" i="37" s="1"/>
  <c r="E68" i="37" s="1"/>
  <c r="H147" i="26"/>
  <c r="H146" i="26" s="1"/>
  <c r="H248" i="26"/>
  <c r="H247" i="26" s="1"/>
  <c r="E46" i="37"/>
  <c r="H43" i="26"/>
  <c r="E24" i="37" s="1"/>
  <c r="E23" i="37" s="1"/>
  <c r="H52" i="26"/>
  <c r="H51" i="26" s="1"/>
  <c r="H50" i="26" s="1"/>
  <c r="H49" i="26" s="1"/>
  <c r="H23" i="35" s="1"/>
  <c r="H75" i="26"/>
  <c r="H118" i="26"/>
  <c r="H117" i="26" s="1"/>
  <c r="H28" i="35" s="1"/>
  <c r="H239" i="26"/>
  <c r="H238" i="26" s="1"/>
  <c r="H235" i="26" s="1"/>
  <c r="H295" i="26"/>
  <c r="H294" i="26" s="1"/>
  <c r="H293" i="26" s="1"/>
  <c r="H292" i="26" s="1"/>
  <c r="H263" i="26"/>
  <c r="H262" i="26" s="1"/>
  <c r="H261" i="26" s="1"/>
  <c r="B72" i="37"/>
  <c r="B71" i="37"/>
  <c r="B69" i="37"/>
  <c r="B68" i="37"/>
  <c r="B64" i="37"/>
  <c r="B63" i="37"/>
  <c r="B23" i="37"/>
  <c r="B22" i="37"/>
  <c r="B19" i="37"/>
  <c r="B18" i="37"/>
  <c r="B17" i="37"/>
  <c r="H120" i="26"/>
  <c r="E65" i="37"/>
  <c r="E64" i="37" s="1"/>
  <c r="E63" i="37" s="1"/>
  <c r="E73" i="37"/>
  <c r="E72" i="37" s="1"/>
  <c r="E71" i="37" s="1"/>
  <c r="H275" i="26"/>
  <c r="E175" i="37" l="1"/>
  <c r="H243" i="26"/>
  <c r="H242" i="26" s="1"/>
  <c r="H241" i="26" s="1"/>
  <c r="E62" i="37"/>
  <c r="H143" i="26"/>
  <c r="H142" i="26" s="1"/>
  <c r="H141" i="26" s="1"/>
  <c r="E61" i="37"/>
  <c r="E60" i="37" s="1"/>
  <c r="E59" i="37" s="1"/>
  <c r="E58" i="37" s="1"/>
  <c r="E47" i="37"/>
  <c r="E106" i="37"/>
  <c r="E105" i="37" s="1"/>
  <c r="H191" i="26"/>
  <c r="H170" i="26"/>
  <c r="H169" i="26" s="1"/>
  <c r="H156" i="26" s="1"/>
  <c r="H125" i="26"/>
  <c r="H124" i="26" s="1"/>
  <c r="H74" i="26"/>
  <c r="H73" i="26" s="1"/>
  <c r="H54" i="26" s="1"/>
  <c r="E120" i="37"/>
  <c r="E119" i="37" s="1"/>
  <c r="H45" i="35"/>
  <c r="H46" i="35"/>
  <c r="H219" i="26"/>
  <c r="H36" i="35" s="1"/>
  <c r="C16" i="25"/>
  <c r="C15" i="25" s="1"/>
  <c r="H270" i="26"/>
  <c r="H18" i="35"/>
  <c r="B20" i="37"/>
  <c r="H21" i="26"/>
  <c r="H13" i="26" s="1"/>
  <c r="H12" i="26" s="1"/>
  <c r="H21" i="35"/>
  <c r="H234" i="26"/>
  <c r="H39" i="26"/>
  <c r="H38" i="26" s="1"/>
  <c r="H37" i="26" s="1"/>
  <c r="H20" i="35" s="1"/>
  <c r="E37" i="37"/>
  <c r="E19" i="37"/>
  <c r="E43" i="37"/>
  <c r="E42" i="37" s="1"/>
  <c r="H291" i="26"/>
  <c r="H190" i="26" l="1"/>
  <c r="H189" i="26" s="1"/>
  <c r="H35" i="35" s="1"/>
  <c r="H123" i="26"/>
  <c r="E31" i="37"/>
  <c r="E18" i="37"/>
  <c r="E14" i="37" s="1"/>
  <c r="H269" i="26"/>
  <c r="H268" i="26" s="1"/>
  <c r="H44" i="35" s="1"/>
  <c r="H105" i="26"/>
  <c r="H104" i="26" s="1"/>
  <c r="H27" i="35" s="1"/>
  <c r="H34" i="35"/>
  <c r="H43" i="35"/>
  <c r="H48" i="35"/>
  <c r="H33" i="35"/>
  <c r="H233" i="26"/>
  <c r="H232" i="26" s="1"/>
  <c r="H37" i="35" s="1"/>
  <c r="H31" i="35"/>
  <c r="H26" i="35"/>
  <c r="H40" i="35"/>
  <c r="H39" i="35" s="1"/>
  <c r="H30" i="35" l="1"/>
  <c r="H122" i="26"/>
  <c r="H29" i="35" s="1"/>
  <c r="E13" i="37"/>
  <c r="H260" i="26"/>
  <c r="H42" i="35"/>
  <c r="H96" i="26"/>
  <c r="H32" i="35"/>
  <c r="H38" i="35"/>
  <c r="H151" i="26"/>
  <c r="H31" i="26" l="1"/>
  <c r="H24" i="35"/>
  <c r="H17" i="35" s="1"/>
  <c r="H25" i="35"/>
  <c r="H16" i="35" l="1"/>
</calcChain>
</file>

<file path=xl/sharedStrings.xml><?xml version="1.0" encoding="utf-8"?>
<sst xmlns="http://schemas.openxmlformats.org/spreadsheetml/2006/main" count="2320" uniqueCount="644">
  <si>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</si>
  <si>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</si>
  <si>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</si>
  <si>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</si>
  <si>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</si>
  <si>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</si>
  <si>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</si>
  <si>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</si>
  <si>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</si>
  <si>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</si>
  <si>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</si>
  <si>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</si>
  <si>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</si>
  <si>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</si>
  <si>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</si>
  <si>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</si>
  <si>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</si>
  <si>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</si>
  <si>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</si>
  <si>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</si>
  <si>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</si>
  <si>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</si>
  <si>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</si>
  <si>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</si>
  <si>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</si>
  <si>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</si>
  <si>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</si>
  <si>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</si>
  <si>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</si>
  <si>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</si>
  <si>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</si>
  <si>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</si>
  <si>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</si>
  <si>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</si>
  <si>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</si>
  <si>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</si>
  <si>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</si>
  <si>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</si>
  <si>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</si>
  <si>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</si>
  <si>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</si>
  <si>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</si>
  <si>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</si>
  <si>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</si>
  <si>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</si>
  <si>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</si>
  <si>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</si>
  <si>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</si>
  <si>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</si>
  <si>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</si>
  <si>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</si>
  <si>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</si>
  <si>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</si>
  <si>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</si>
  <si>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</si>
  <si>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</si>
  <si>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</si>
  <si>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</si>
  <si>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</si>
  <si>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</si>
  <si>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</si>
  <si>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</si>
  <si>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</si>
  <si>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</si>
  <si>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</si>
  <si>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</si>
  <si>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</si>
  <si>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</si>
  <si>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</si>
  <si>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</si>
  <si>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</si>
  <si>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</si>
  <si>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</si>
  <si>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</si>
  <si>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</si>
  <si>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</si>
  <si>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</si>
  <si>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</si>
  <si>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</si>
  <si>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</si>
  <si>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</si>
  <si>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</si>
  <si>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</si>
  <si>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</si>
  <si>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</si>
  <si>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</si>
  <si>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</si>
  <si>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</si>
  <si>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</si>
  <si>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</si>
  <si>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</si>
  <si>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</si>
  <si>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</si>
  <si>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</si>
  <si>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</si>
  <si>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</si>
  <si>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</si>
  <si>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</si>
  <si>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</si>
  <si>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</si>
  <si>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</si>
  <si>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</si>
  <si>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</si>
  <si>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</si>
  <si>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</si>
  <si>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</si>
  <si>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</si>
  <si>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</si>
  <si>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</si>
  <si>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</si>
  <si>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</si>
  <si>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</si>
  <si>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</si>
  <si>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</si>
  <si>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</si>
  <si>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</si>
  <si>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</si>
  <si>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</si>
  <si>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</si>
  <si>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</si>
  <si>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</si>
  <si>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</si>
  <si>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</si>
  <si>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</si>
  <si>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</si>
  <si>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</si>
  <si>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</si>
  <si>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</si>
  <si>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</si>
  <si>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</si>
  <si>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</si>
  <si>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</si>
  <si>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</si>
  <si>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</si>
  <si>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</si>
  <si>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</si>
  <si>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</si>
  <si>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</si>
  <si>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</si>
  <si>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</si>
  <si>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</si>
  <si>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</si>
  <si>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</si>
  <si>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</si>
  <si>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</si>
  <si>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</si>
  <si>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</si>
  <si>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</si>
  <si>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</si>
  <si>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</si>
  <si>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</si>
  <si>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</si>
  <si>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</si>
  <si>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</si>
  <si>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</si>
  <si>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</si>
  <si>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</si>
  <si>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</si>
  <si>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</si>
  <si>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</si>
  <si>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</si>
  <si>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</si>
  <si>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</si>
  <si>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</si>
  <si>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</si>
  <si>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</si>
  <si>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</si>
  <si>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</si>
  <si>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</si>
  <si>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</si>
  <si>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</si>
  <si>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</si>
  <si>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</si>
  <si>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</si>
  <si>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</si>
  <si>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</si>
  <si>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</si>
  <si>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</si>
  <si>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</si>
  <si>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</si>
  <si>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</si>
  <si>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</si>
  <si>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</si>
  <si>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</si>
  <si>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</si>
  <si>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</si>
  <si>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</si>
  <si>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</si>
  <si>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</si>
  <si>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</si>
  <si>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</si>
  <si>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</si>
  <si>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</si>
  <si>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</si>
  <si>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</si>
  <si>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</si>
  <si>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</si>
  <si>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</si>
  <si>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</si>
  <si>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</si>
  <si>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</si>
  <si>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</si>
  <si>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</si>
  <si>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</si>
  <si>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</si>
  <si>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</si>
  <si>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</si>
  <si>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</si>
  <si>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</si>
  <si>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</si>
  <si>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</si>
  <si>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</si>
  <si>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</si>
  <si>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</si>
  <si>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</si>
  <si>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</si>
  <si>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</si>
  <si>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</si>
  <si>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</si>
  <si>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</si>
  <si>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</si>
  <si>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</si>
  <si>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</si>
  <si>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</si>
  <si>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</si>
  <si>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</si>
  <si>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</si>
  <si>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</si>
  <si>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</si>
  <si>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</si>
  <si>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</si>
  <si>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</si>
  <si>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</si>
  <si>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</si>
  <si>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</si>
  <si>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</si>
  <si>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</si>
  <si>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</si>
  <si>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</si>
  <si>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</si>
  <si>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</si>
  <si>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</si>
  <si>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</si>
  <si>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</si>
  <si>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</si>
  <si>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</si>
  <si>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</si>
  <si>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</si>
  <si>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</si>
  <si>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</si>
  <si>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</si>
  <si>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</si>
  <si>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</si>
  <si>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</si>
  <si>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</si>
  <si>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</si>
  <si>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</si>
  <si>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</si>
  <si>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</si>
  <si>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</si>
  <si>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</si>
  <si>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</si>
  <si>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</si>
  <si>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</si>
  <si>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</si>
  <si>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</si>
  <si>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</si>
  <si>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</si>
  <si>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</si>
  <si>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</si>
  <si>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</si>
  <si>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</si>
  <si>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</si>
  <si>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</si>
  <si>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</si>
  <si>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</si>
  <si>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</si>
  <si>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</si>
  <si>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</si>
  <si>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</si>
  <si>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</si>
  <si>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</si>
  <si>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</si>
  <si>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</si>
  <si>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</si>
  <si>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</si>
  <si>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</si>
  <si>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</si>
  <si>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</si>
  <si>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</si>
  <si>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</si>
  <si>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</si>
  <si>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</si>
  <si>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</si>
  <si>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</si>
  <si>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</si>
  <si>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</si>
  <si>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</si>
  <si>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</si>
  <si>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</si>
  <si>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</si>
  <si>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</si>
  <si>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</si>
  <si>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</si>
  <si>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</si>
  <si>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</si>
  <si>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</si>
  <si>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</si>
  <si>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</si>
  <si>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</si>
  <si>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</si>
  <si>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</si>
  <si>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</si>
  <si>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</si>
  <si>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</si>
  <si>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</si>
  <si>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</si>
  <si>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</si>
  <si>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</si>
  <si>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</si>
  <si>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</si>
  <si>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</si>
  <si>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</si>
  <si>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</si>
  <si>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</si>
  <si>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</si>
  <si>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</si>
  <si>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</si>
  <si>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</si>
  <si>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</si>
  <si>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</si>
  <si>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</si>
  <si>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</si>
  <si>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</si>
  <si>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</si>
  <si>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</si>
  <si>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</si>
  <si>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</si>
  <si>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</si>
  <si>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</si>
  <si>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</si>
  <si>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</si>
  <si>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</si>
  <si>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</si>
  <si>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</si>
  <si>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</si>
  <si>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</si>
  <si>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</si>
  <si>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</si>
  <si>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</si>
  <si>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</si>
  <si>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</si>
  <si>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</si>
  <si>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</si>
  <si>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</si>
  <si>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</si>
  <si>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</si>
  <si>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</si>
  <si>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</si>
  <si>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</si>
  <si>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</si>
  <si>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</si>
  <si>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</si>
  <si>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</si>
  <si>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</si>
  <si>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</si>
  <si>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</si>
  <si>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</si>
  <si>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</si>
  <si>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</si>
  <si>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</si>
  <si>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</si>
  <si>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</si>
  <si>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</si>
  <si>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</si>
  <si>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</si>
  <si>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</si>
  <si>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</si>
  <si>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</si>
  <si>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</si>
  <si>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</si>
  <si>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</si>
  <si>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</si>
  <si>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</si>
  <si>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</si>
  <si>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</si>
  <si>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</si>
  <si>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</si>
  <si>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</si>
  <si>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</si>
  <si>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</si>
  <si>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</si>
  <si>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</si>
  <si>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</si>
  <si>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</si>
  <si>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</si>
  <si>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</si>
  <si>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</si>
  <si>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</si>
  <si>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</si>
  <si>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</si>
  <si>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</si>
  <si>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</si>
  <si>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</si>
  <si>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</si>
  <si>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</si>
  <si>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</si>
  <si>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</si>
  <si>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</si>
  <si>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</si>
  <si>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</si>
  <si>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</si>
  <si>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</si>
  <si>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</si>
  <si>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</si>
  <si>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</si>
  <si>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</si>
  <si>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</si>
  <si>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</si>
  <si>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</si>
  <si>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</si>
  <si>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</si>
  <si>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</si>
  <si>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</si>
  <si>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</si>
  <si>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</si>
  <si>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</si>
  <si>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</si>
  <si>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</si>
  <si>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</si>
  <si>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</si>
  <si>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</si>
  <si>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</si>
  <si>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</si>
  <si>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</si>
  <si>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</si>
  <si>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</si>
  <si>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</si>
  <si>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</si>
  <si>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</si>
  <si>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</si>
  <si>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</si>
  <si>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</si>
  <si>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</si>
  <si>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</si>
  <si>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</si>
  <si>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</si>
  <si>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</si>
  <si>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</si>
  <si>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</si>
  <si>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</si>
  <si>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</si>
  <si>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</si>
  <si>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</si>
  <si>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</si>
  <si>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</si>
  <si>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</si>
  <si>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</si>
  <si>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</si>
  <si>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</si>
  <si>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</si>
  <si>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</si>
  <si>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</si>
  <si>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</si>
  <si>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</si>
  <si>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</si>
  <si>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</si>
  <si>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</si>
  <si>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</si>
  <si>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</si>
  <si>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</si>
  <si>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</si>
  <si>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</si>
  <si>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</si>
  <si>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</si>
  <si>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</si>
  <si>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</si>
  <si>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</si>
  <si>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</si>
  <si>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</si>
  <si>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</si>
  <si>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</si>
  <si>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</si>
  <si>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</si>
  <si>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</si>
  <si>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</si>
  <si>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</si>
  <si>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</si>
  <si>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</si>
  <si>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</si>
  <si>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</si>
  <si>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</si>
  <si>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</si>
  <si>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</si>
  <si>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</si>
  <si>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</si>
  <si>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</si>
  <si>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</si>
  <si>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</si>
  <si>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</si>
  <si>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</si>
  <si>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</si>
  <si>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</si>
  <si>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</si>
  <si>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</si>
  <si>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</si>
  <si>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</si>
  <si>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</si>
  <si>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</si>
  <si>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</si>
  <si>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</si>
  <si>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</si>
  <si>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</si>
  <si>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</si>
  <si>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</si>
  <si>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</si>
  <si>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</si>
  <si>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</si>
  <si>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</si>
  <si>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</si>
  <si>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</si>
  <si>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</si>
  <si>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</si>
  <si>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</si>
  <si>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</si>
  <si>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</si>
  <si>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</si>
  <si>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</si>
  <si>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</si>
  <si>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</si>
  <si>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</si>
  <si>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</si>
  <si>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</si>
  <si>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</si>
  <si>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</si>
  <si>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</si>
  <si>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</si>
  <si>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</si>
  <si>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</si>
  <si>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</si>
  <si>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</si>
  <si>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</si>
  <si>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</si>
  <si>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</si>
  <si>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</si>
  <si>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</si>
  <si>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</si>
  <si>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</si>
  <si>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</si>
  <si>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</si>
  <si>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</si>
  <si>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</si>
  <si>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</si>
  <si>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</si>
  <si>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</si>
  <si>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</si>
  <si>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</si>
  <si>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</si>
  <si>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</si>
  <si>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</si>
  <si>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</si>
  <si>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</si>
  <si>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</si>
  <si>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</si>
  <si>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</si>
  <si>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</si>
  <si>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</si>
  <si>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</si>
  <si>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</si>
  <si>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</si>
  <si>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</si>
  <si>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</si>
  <si>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</si>
  <si>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</si>
  <si>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</si>
  <si>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</si>
  <si>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</si>
  <si>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</si>
  <si>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</si>
  <si>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</si>
  <si>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</si>
  <si>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</si>
  <si>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</si>
  <si>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</si>
  <si>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</si>
  <si>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</si>
  <si>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</si>
  <si>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</si>
  <si>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</si>
  <si>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</si>
  <si>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</si>
  <si>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</si>
  <si>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</si>
  <si>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</si>
  <si>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</si>
  <si>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</si>
  <si>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</si>
  <si>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</si>
  <si>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</si>
  <si>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</si>
  <si>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</si>
  <si>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</si>
  <si>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</si>
  <si>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</si>
  <si>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</si>
  <si>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</si>
  <si>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</si>
  <si>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</si>
  <si>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</si>
  <si>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</si>
  <si>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</si>
  <si>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</si>
  <si>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</si>
  <si>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</si>
  <si>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</si>
  <si>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</si>
  <si>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</si>
  <si>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              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</si>
  <si>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</si>
  <si>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</si>
  <si>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</si>
  <si>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</si>
  <si>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</si>
  <si>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</si>
  <si>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</si>
  <si>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</si>
  <si>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</si>
  <si>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</si>
  <si>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</si>
  <si>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</si>
  <si>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</si>
  <si>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</si>
  <si>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Реализация мероприятий по модернизации коммунальной инфраструктуры</t>
  </si>
  <si>
    <t>62 1 И3 51540</t>
  </si>
  <si>
    <t>Ремонт и обслуживание имущества, находящегося в казне</t>
  </si>
  <si>
    <t>99 0 00 10510</t>
  </si>
  <si>
    <t>Закупка товаров, работ и услуг для государственных (муниципальных) нужд</t>
  </si>
  <si>
    <t>Г.Г. Кардашин</t>
  </si>
  <si>
    <t>Председатель Совета Белореченского городского поселения</t>
  </si>
  <si>
    <t>к решению Совета  Белореченского 
городского поселения
Белореченского  района от 23 апреля 2026 года № 101</t>
  </si>
  <si>
    <t>к решению Совета  Белореченского 
городского поселения
Белореченского  района от 12 декабря 2025 года № 77</t>
  </si>
  <si>
    <t>"Приложение 5</t>
  </si>
  <si>
    <t>"Приложение 6</t>
  </si>
  <si>
    <t xml:space="preserve"> (в редакции решения Совета Белореченского городского поселения Белореченского района
от 23 апреля 2026 года № 101)"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</si>
</sst>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95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4" fontId="11" fillId="0" borderId="0" xfId="1" applyNumberFormat="1" applyFont="1"/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center"/>
    </xf>
    <xf numFmtId="0" fontId="8" fillId="0" borderId="0" xfId="3" applyFont="1"/>
    <xf numFmtId="49" fontId="1" fillId="0" borderId="0" xfId="1" applyNumberFormat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8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horizontal="left"/>
    </xf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" fontId="8" fillId="0" borderId="0" xfId="3" applyNumberFormat="1" applyFont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49" fontId="3" fillId="0" borderId="3" xfId="3" applyNumberFormat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wrapText="1"/>
    </xf>
    <xf numFmtId="49" fontId="2" fillId="0" borderId="3" xfId="3" applyNumberFormat="1" applyFont="1" applyFill="1" applyBorder="1" applyAlignment="1">
      <alignment wrapText="1"/>
    </xf>
    <xf numFmtId="49" fontId="2" fillId="0" borderId="3" xfId="3" applyNumberFormat="1" applyFont="1" applyFill="1" applyBorder="1" applyAlignment="1">
      <alignment horizontal="center" wrapText="1"/>
    </xf>
    <xf numFmtId="4" fontId="2" fillId="0" borderId="3" xfId="3" applyNumberFormat="1" applyFont="1" applyFill="1" applyBorder="1" applyAlignment="1">
      <alignment horizontal="right"/>
    </xf>
    <xf numFmtId="0" fontId="3" fillId="0" borderId="3" xfId="3" applyFont="1" applyFill="1" applyBorder="1" applyAlignment="1">
      <alignment horizontal="left" wrapText="1"/>
    </xf>
    <xf numFmtId="49" fontId="3" fillId="0" borderId="3" xfId="3" applyNumberFormat="1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right"/>
    </xf>
    <xf numFmtId="49" fontId="9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left" vertical="top" wrapText="1"/>
    </xf>
    <xf numFmtId="3" fontId="3" fillId="0" borderId="3" xfId="3" applyNumberFormat="1" applyFont="1" applyFill="1" applyBorder="1" applyAlignment="1">
      <alignment wrapText="1"/>
    </xf>
    <xf numFmtId="0" fontId="3" fillId="0" borderId="3" xfId="3" applyFont="1" applyFill="1" applyBorder="1" applyAlignment="1">
      <alignment horizontal="center" vertical="top"/>
    </xf>
    <xf numFmtId="165" fontId="3" fillId="0" borderId="3" xfId="4" applyNumberFormat="1" applyFont="1" applyFill="1" applyBorder="1" applyAlignment="1" applyProtection="1">
      <alignment horizontal="left" wrapText="1"/>
      <protection hidden="1"/>
    </xf>
    <xf numFmtId="0" fontId="8" fillId="0" borderId="3" xfId="3" applyFont="1" applyFill="1" applyBorder="1" applyAlignment="1">
      <alignment horizontal="center" vertical="top"/>
    </xf>
    <xf numFmtId="0" fontId="3" fillId="0" borderId="3" xfId="3" applyFont="1" applyFill="1" applyBorder="1"/>
    <xf numFmtId="4" fontId="3" fillId="0" borderId="3" xfId="3" applyNumberFormat="1" applyFont="1" applyFill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49" fontId="3" fillId="0" borderId="3" xfId="3" applyNumberFormat="1" applyFont="1" applyFill="1" applyBorder="1" applyAlignment="1">
      <alignment horizontal="left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3" fillId="0" borderId="0" xfId="3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3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3" applyFont="1" applyFill="1" applyAlignment="1">
      <alignment horizontal="center" vertical="top"/>
    </xf>
    <xf numFmtId="0" fontId="2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3" fillId="0" borderId="0" xfId="3" applyFont="1" applyFill="1"/>
    <xf numFmtId="49" fontId="3" fillId="0" borderId="0" xfId="3" applyNumberFormat="1" applyFont="1" applyFill="1"/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 vertical="center"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0" fontId="2" fillId="0" borderId="0" xfId="3" applyFont="1" applyFill="1" applyAlignment="1">
      <alignment horizontal="left" wrapText="1"/>
    </xf>
    <xf numFmtId="4" fontId="3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2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 applyAlignment="1">
      <alignment horizontal="center"/>
    </xf>
    <xf numFmtId="49" fontId="3" fillId="0" borderId="0" xfId="3" applyNumberFormat="1" applyFont="1" applyFill="1" applyAlignment="1">
      <alignment horizontal="center" vertical="top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top" wrapText="1"/>
    </xf>
    <xf numFmtId="0" fontId="2" fillId="0" borderId="3" xfId="3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49" fontId="2" fillId="0" borderId="3" xfId="3" applyNumberFormat="1" applyFont="1" applyFill="1" applyBorder="1" applyAlignment="1">
      <alignment horizontal="center" vertical="top" wrapText="1"/>
    </xf>
    <xf numFmtId="49" fontId="2" fillId="0" borderId="3" xfId="3" applyNumberFormat="1" applyFont="1" applyFill="1" applyBorder="1"/>
    <xf numFmtId="49" fontId="3" fillId="0" borderId="3" xfId="3" applyNumberFormat="1" applyFont="1" applyFill="1" applyBorder="1"/>
    <xf numFmtId="164" fontId="3" fillId="0" borderId="3" xfId="3" applyNumberFormat="1" applyFont="1" applyFill="1" applyBorder="1"/>
    <xf numFmtId="3" fontId="3" fillId="0" borderId="3" xfId="3" applyNumberFormat="1" applyFont="1" applyFill="1" applyBorder="1" applyAlignment="1">
      <alignment horizontal="left" wrapText="1"/>
    </xf>
    <xf numFmtId="0" fontId="2" fillId="0" borderId="3" xfId="3" applyFont="1" applyFill="1" applyBorder="1" applyAlignment="1">
      <alignment vertical="top" wrapText="1"/>
    </xf>
    <xf numFmtId="0" fontId="2" fillId="0" borderId="3" xfId="3" applyFont="1" applyFill="1" applyBorder="1"/>
    <xf numFmtId="4" fontId="2" fillId="0" borderId="3" xfId="3" applyNumberFormat="1" applyFont="1" applyFill="1" applyBorder="1"/>
    <xf numFmtId="49" fontId="2" fillId="0" borderId="3" xfId="3" applyNumberFormat="1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right" wrapText="1"/>
    </xf>
    <xf numFmtId="49" fontId="3" fillId="0" borderId="3" xfId="3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wrapText="1"/>
    </xf>
    <xf numFmtId="4" fontId="2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justify" wrapText="1"/>
    </xf>
    <xf numFmtId="49" fontId="3" fillId="0" borderId="0" xfId="3" applyNumberFormat="1" applyFont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topLeftCell="A50" zoomScale="107" zoomScaleNormal="100" zoomScaleSheetLayoutView="107" workbookViewId="0">
      <selection activeCell="C60" sqref="C60"/>
    </sheetView>
  </sheetViews>
  <sheetFormatPr defaultColWidth="9.140625" defaultRowHeight="18.75" x14ac:dyDescent="0.3"/>
  <cols>
    <col min="1" max="1" width="27" style="8" customWidth="1"/>
    <col min="2" max="2" width="42.28515625" style="126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x14ac:dyDescent="0.3">
      <c r="B1" s="187" t="s">
        <v>399</v>
      </c>
      <c r="C1" s="188"/>
      <c r="D1" s="188"/>
      <c r="E1" s="188"/>
      <c r="F1" s="188"/>
      <c r="G1" s="188"/>
      <c r="H1" s="188"/>
      <c r="I1" s="188"/>
    </row>
    <row r="2" spans="1:12" ht="58.15" customHeight="1" x14ac:dyDescent="0.3">
      <c r="B2" s="187" t="s">
        <v>617</v>
      </c>
      <c r="C2" s="188"/>
      <c r="D2" s="93"/>
      <c r="E2" s="93"/>
      <c r="F2" s="93"/>
      <c r="G2" s="93"/>
      <c r="H2" s="93"/>
      <c r="I2" s="93"/>
    </row>
    <row r="3" spans="1:12" ht="36.6" hidden="1" customHeight="1" x14ac:dyDescent="0.3">
      <c r="B3" s="189" t="s">
        <v>472</v>
      </c>
      <c r="C3" s="190"/>
      <c r="D3" s="190"/>
      <c r="E3" s="190"/>
      <c r="F3" s="190"/>
      <c r="G3" s="190"/>
      <c r="H3" s="190"/>
      <c r="I3" s="190"/>
    </row>
    <row r="4" spans="1:12" hidden="1" x14ac:dyDescent="0.3">
      <c r="B4" s="189" t="s">
        <v>473</v>
      </c>
      <c r="C4" s="191"/>
      <c r="D4" s="191"/>
      <c r="E4" s="191"/>
      <c r="F4" s="191"/>
      <c r="G4" s="191"/>
      <c r="H4" s="191"/>
      <c r="I4" s="191"/>
    </row>
    <row r="5" spans="1:12" ht="73.150000000000006" hidden="1" customHeight="1" x14ac:dyDescent="0.3">
      <c r="B5" s="192" t="s">
        <v>447</v>
      </c>
      <c r="C5" s="192"/>
      <c r="D5" s="192"/>
      <c r="E5" s="192"/>
      <c r="F5" s="192"/>
      <c r="G5" s="192"/>
      <c r="H5" s="14"/>
      <c r="I5" s="14"/>
    </row>
    <row r="6" spans="1:12" ht="75" hidden="1" customHeight="1" x14ac:dyDescent="0.3">
      <c r="B6" s="193" t="s">
        <v>469</v>
      </c>
      <c r="C6" s="194"/>
      <c r="D6" s="194"/>
      <c r="E6" s="194"/>
      <c r="F6" s="194"/>
      <c r="G6" s="194"/>
      <c r="H6" s="66"/>
      <c r="I6" s="14"/>
    </row>
    <row r="7" spans="1:12" ht="74.45" hidden="1" customHeight="1" x14ac:dyDescent="0.3">
      <c r="B7" s="186" t="s">
        <v>474</v>
      </c>
      <c r="C7" s="186"/>
      <c r="D7" s="186"/>
      <c r="E7" s="186"/>
      <c r="F7" s="186"/>
      <c r="G7" s="186"/>
      <c r="H7" s="186"/>
      <c r="I7" s="186"/>
    </row>
    <row r="8" spans="1:12" ht="18" customHeight="1" x14ac:dyDescent="0.3">
      <c r="B8" s="99"/>
      <c r="C8" s="99"/>
      <c r="D8" s="99"/>
      <c r="E8" s="99"/>
      <c r="F8" s="99"/>
      <c r="G8" s="99"/>
      <c r="H8" s="99"/>
      <c r="I8" s="99"/>
    </row>
    <row r="9" spans="1:12" ht="56.25" customHeight="1" x14ac:dyDescent="0.3">
      <c r="A9" s="197" t="s">
        <v>610</v>
      </c>
      <c r="B9" s="197"/>
      <c r="C9" s="197"/>
    </row>
    <row r="10" spans="1:12" ht="18" customHeight="1" thickBot="1" x14ac:dyDescent="0.35">
      <c r="A10" s="100"/>
      <c r="B10" s="100"/>
      <c r="C10" s="100"/>
    </row>
    <row r="11" spans="1:12" s="101" customFormat="1" ht="18" customHeight="1" x14ac:dyDescent="0.3">
      <c r="A11" s="195" t="s">
        <v>79</v>
      </c>
      <c r="B11" s="195" t="s">
        <v>80</v>
      </c>
      <c r="C11" s="195" t="s">
        <v>81</v>
      </c>
    </row>
    <row r="12" spans="1:12" s="101" customFormat="1" ht="18.75" customHeight="1" thickBot="1" x14ac:dyDescent="0.35">
      <c r="A12" s="196"/>
      <c r="B12" s="196"/>
      <c r="C12" s="196"/>
    </row>
    <row r="13" spans="1:12" s="9" customFormat="1" ht="20.25" customHeight="1" x14ac:dyDescent="0.3">
      <c r="A13" s="102" t="s">
        <v>82</v>
      </c>
      <c r="B13" s="103" t="s">
        <v>103</v>
      </c>
      <c r="C13" s="104">
        <f>SUM(C14:C39)</f>
        <v>437084400</v>
      </c>
      <c r="L13" s="27"/>
    </row>
    <row r="14" spans="1:12" s="9" customFormat="1" ht="18.75" customHeight="1" x14ac:dyDescent="0.3">
      <c r="A14" s="105" t="s">
        <v>104</v>
      </c>
      <c r="B14" s="106" t="s">
        <v>83</v>
      </c>
      <c r="C14" s="70">
        <v>216539000</v>
      </c>
    </row>
    <row r="15" spans="1:12" s="9" customFormat="1" ht="77.25" customHeight="1" x14ac:dyDescent="0.3">
      <c r="A15" s="107" t="s">
        <v>272</v>
      </c>
      <c r="B15" s="108" t="s">
        <v>273</v>
      </c>
      <c r="C15" s="71">
        <v>21451700</v>
      </c>
    </row>
    <row r="16" spans="1:12" s="9" customFormat="1" x14ac:dyDescent="0.3">
      <c r="A16" s="107" t="s">
        <v>72</v>
      </c>
      <c r="B16" s="108"/>
      <c r="C16" s="71"/>
    </row>
    <row r="17" spans="1:4" s="9" customFormat="1" x14ac:dyDescent="0.3">
      <c r="A17" s="107" t="s">
        <v>73</v>
      </c>
      <c r="B17" s="108"/>
      <c r="C17" s="71"/>
    </row>
    <row r="18" spans="1:4" s="9" customFormat="1" x14ac:dyDescent="0.3">
      <c r="A18" s="107" t="s">
        <v>74</v>
      </c>
      <c r="B18" s="108"/>
      <c r="C18" s="71"/>
    </row>
    <row r="19" spans="1:4" s="9" customFormat="1" x14ac:dyDescent="0.3">
      <c r="A19" s="107" t="s">
        <v>75</v>
      </c>
      <c r="B19" s="108"/>
      <c r="C19" s="71"/>
    </row>
    <row r="20" spans="1:4" s="9" customFormat="1" x14ac:dyDescent="0.3">
      <c r="A20" s="107" t="s">
        <v>611</v>
      </c>
      <c r="B20" s="108" t="s">
        <v>612</v>
      </c>
      <c r="C20" s="71">
        <v>1980000</v>
      </c>
    </row>
    <row r="21" spans="1:4" s="9" customFormat="1" ht="18.75" customHeight="1" x14ac:dyDescent="0.3">
      <c r="A21" s="72" t="s">
        <v>105</v>
      </c>
      <c r="B21" s="106" t="s">
        <v>106</v>
      </c>
      <c r="C21" s="70">
        <v>4680000</v>
      </c>
    </row>
    <row r="22" spans="1:4" s="9" customFormat="1" ht="96.75" customHeight="1" x14ac:dyDescent="0.3">
      <c r="A22" s="105" t="s">
        <v>260</v>
      </c>
      <c r="B22" s="106" t="s">
        <v>259</v>
      </c>
      <c r="C22" s="70">
        <v>74324000</v>
      </c>
    </row>
    <row r="23" spans="1:4" s="9" customFormat="1" ht="9.75" hidden="1" customHeight="1" x14ac:dyDescent="0.3">
      <c r="A23" s="105" t="s">
        <v>107</v>
      </c>
      <c r="B23" s="106" t="s">
        <v>108</v>
      </c>
      <c r="C23" s="70"/>
    </row>
    <row r="24" spans="1:4" s="9" customFormat="1" ht="19.5" customHeight="1" x14ac:dyDescent="0.3">
      <c r="A24" s="72" t="s">
        <v>109</v>
      </c>
      <c r="B24" s="73" t="s">
        <v>87</v>
      </c>
      <c r="C24" s="70">
        <v>73535000</v>
      </c>
    </row>
    <row r="25" spans="1:4" s="9" customFormat="1" ht="93.75" hidden="1" x14ac:dyDescent="0.3">
      <c r="A25" s="105" t="s">
        <v>235</v>
      </c>
      <c r="B25" s="74" t="s">
        <v>234</v>
      </c>
      <c r="C25" s="70">
        <v>0</v>
      </c>
    </row>
    <row r="26" spans="1:4" s="112" customFormat="1" ht="185.45" customHeight="1" x14ac:dyDescent="0.3">
      <c r="A26" s="109" t="s">
        <v>257</v>
      </c>
      <c r="B26" s="110" t="s">
        <v>258</v>
      </c>
      <c r="C26" s="111">
        <v>27000000</v>
      </c>
    </row>
    <row r="27" spans="1:4" s="112" customFormat="1" ht="165.6" customHeight="1" x14ac:dyDescent="0.3">
      <c r="A27" s="109" t="s">
        <v>47</v>
      </c>
      <c r="B27" s="110" t="s">
        <v>48</v>
      </c>
      <c r="C27" s="111">
        <v>570000</v>
      </c>
    </row>
    <row r="28" spans="1:4" s="9" customFormat="1" ht="151.5" customHeight="1" x14ac:dyDescent="0.3">
      <c r="A28" s="72" t="s">
        <v>45</v>
      </c>
      <c r="B28" s="73" t="s">
        <v>46</v>
      </c>
      <c r="C28" s="111">
        <v>1399700</v>
      </c>
    </row>
    <row r="29" spans="1:4" s="9" customFormat="1" ht="115.9" customHeight="1" x14ac:dyDescent="0.3">
      <c r="A29" s="113" t="s">
        <v>43</v>
      </c>
      <c r="B29" s="114" t="s">
        <v>44</v>
      </c>
      <c r="C29" s="115">
        <v>80000</v>
      </c>
      <c r="D29" s="115"/>
    </row>
    <row r="30" spans="1:4" s="9" customFormat="1" ht="1.1499999999999999" customHeight="1" x14ac:dyDescent="0.3">
      <c r="A30" s="113" t="s">
        <v>38</v>
      </c>
      <c r="B30" s="114" t="s">
        <v>42</v>
      </c>
      <c r="C30" s="116">
        <v>0</v>
      </c>
      <c r="D30" s="115"/>
    </row>
    <row r="31" spans="1:4" s="9" customFormat="1" ht="60" hidden="1" customHeight="1" x14ac:dyDescent="0.3">
      <c r="A31" s="113" t="s">
        <v>383</v>
      </c>
      <c r="B31" s="114" t="s">
        <v>384</v>
      </c>
      <c r="C31" s="115">
        <v>0</v>
      </c>
      <c r="D31" s="115"/>
    </row>
    <row r="32" spans="1:4" s="9" customFormat="1" ht="55.9" customHeight="1" x14ac:dyDescent="0.3">
      <c r="A32" s="10" t="s">
        <v>37</v>
      </c>
      <c r="B32" s="11" t="s">
        <v>36</v>
      </c>
      <c r="C32" s="115">
        <v>1500000</v>
      </c>
      <c r="D32" s="115"/>
    </row>
    <row r="33" spans="1:4" s="9" customFormat="1" ht="61.9" hidden="1" customHeight="1" x14ac:dyDescent="0.3">
      <c r="A33" s="10" t="s">
        <v>2</v>
      </c>
      <c r="B33" s="11" t="s">
        <v>3</v>
      </c>
      <c r="C33" s="115">
        <v>0</v>
      </c>
      <c r="D33" s="115"/>
    </row>
    <row r="34" spans="1:4" s="9" customFormat="1" ht="59.45" hidden="1" customHeight="1" x14ac:dyDescent="0.3">
      <c r="A34" s="10" t="s">
        <v>1</v>
      </c>
      <c r="B34" s="11" t="s">
        <v>0</v>
      </c>
      <c r="C34" s="115">
        <v>0</v>
      </c>
      <c r="D34" s="115"/>
    </row>
    <row r="35" spans="1:4" s="9" customFormat="1" ht="58.15" hidden="1" customHeight="1" x14ac:dyDescent="0.3">
      <c r="A35" s="10" t="s">
        <v>2</v>
      </c>
      <c r="B35" s="11" t="s">
        <v>480</v>
      </c>
      <c r="C35" s="115">
        <v>0</v>
      </c>
      <c r="D35" s="115"/>
    </row>
    <row r="36" spans="1:4" s="9" customFormat="1" ht="114.75" customHeight="1" x14ac:dyDescent="0.3">
      <c r="A36" s="105" t="s">
        <v>35</v>
      </c>
      <c r="B36" s="106" t="s">
        <v>34</v>
      </c>
      <c r="C36" s="70">
        <v>7475000</v>
      </c>
    </row>
    <row r="37" spans="1:4" s="9" customFormat="1" ht="192" hidden="1" customHeight="1" x14ac:dyDescent="0.3">
      <c r="A37" s="105" t="s">
        <v>7</v>
      </c>
      <c r="B37" s="117" t="s">
        <v>6</v>
      </c>
      <c r="C37" s="70">
        <v>0</v>
      </c>
    </row>
    <row r="38" spans="1:4" s="9" customFormat="1" ht="203.45" customHeight="1" x14ac:dyDescent="0.3">
      <c r="A38" s="72" t="s">
        <v>9</v>
      </c>
      <c r="B38" s="117" t="s">
        <v>8</v>
      </c>
      <c r="C38" s="70">
        <v>400000</v>
      </c>
    </row>
    <row r="39" spans="1:4" s="118" customFormat="1" ht="150.6" customHeight="1" x14ac:dyDescent="0.3">
      <c r="A39" s="109" t="s">
        <v>304</v>
      </c>
      <c r="B39" s="11" t="s">
        <v>305</v>
      </c>
      <c r="C39" s="111">
        <v>6150000</v>
      </c>
    </row>
    <row r="40" spans="1:4" s="120" customFormat="1" ht="22.5" customHeight="1" x14ac:dyDescent="0.3">
      <c r="A40" s="75" t="s">
        <v>84</v>
      </c>
      <c r="B40" s="76" t="s">
        <v>85</v>
      </c>
      <c r="C40" s="119">
        <f>SUM(C41,C59)</f>
        <v>730387400</v>
      </c>
    </row>
    <row r="41" spans="1:4" s="120" customFormat="1" ht="56.25" x14ac:dyDescent="0.3">
      <c r="A41" s="95" t="s">
        <v>217</v>
      </c>
      <c r="B41" s="73" t="s">
        <v>218</v>
      </c>
      <c r="C41" s="71">
        <f>SUM(C42:C56)</f>
        <v>730387400</v>
      </c>
    </row>
    <row r="42" spans="1:4" s="120" customFormat="1" ht="97.9" customHeight="1" x14ac:dyDescent="0.3">
      <c r="A42" s="3" t="s">
        <v>335</v>
      </c>
      <c r="B42" s="11" t="s">
        <v>336</v>
      </c>
      <c r="C42" s="71">
        <v>5233900</v>
      </c>
    </row>
    <row r="43" spans="1:4" s="120" customFormat="1" ht="2.4500000000000002" customHeight="1" x14ac:dyDescent="0.3">
      <c r="A43" s="3" t="s">
        <v>307</v>
      </c>
      <c r="B43" s="11" t="s">
        <v>308</v>
      </c>
      <c r="C43" s="71">
        <v>0</v>
      </c>
    </row>
    <row r="44" spans="1:4" s="120" customFormat="1" ht="34.9" hidden="1" customHeight="1" x14ac:dyDescent="0.3">
      <c r="A44" s="3" t="s">
        <v>465</v>
      </c>
      <c r="B44" s="11" t="s">
        <v>466</v>
      </c>
      <c r="C44" s="71">
        <v>0</v>
      </c>
    </row>
    <row r="45" spans="1:4" s="120" customFormat="1" ht="32.450000000000003" hidden="1" customHeight="1" x14ac:dyDescent="0.3">
      <c r="A45" s="3" t="s">
        <v>463</v>
      </c>
      <c r="B45" s="11" t="s">
        <v>464</v>
      </c>
      <c r="C45" s="71">
        <v>0</v>
      </c>
    </row>
    <row r="46" spans="1:4" s="120" customFormat="1" ht="77.45" customHeight="1" x14ac:dyDescent="0.3">
      <c r="A46" s="77" t="s">
        <v>289</v>
      </c>
      <c r="B46" s="73" t="s">
        <v>288</v>
      </c>
      <c r="C46" s="71">
        <v>12363700</v>
      </c>
    </row>
    <row r="47" spans="1:4" s="120" customFormat="1" ht="0.6" customHeight="1" x14ac:dyDescent="0.3">
      <c r="A47" s="72" t="s">
        <v>287</v>
      </c>
      <c r="B47" s="78" t="s">
        <v>102</v>
      </c>
      <c r="C47" s="71">
        <v>0</v>
      </c>
    </row>
    <row r="48" spans="1:4" s="9" customFormat="1" ht="44.45" hidden="1" customHeight="1" x14ac:dyDescent="0.3">
      <c r="A48" s="72" t="s">
        <v>276</v>
      </c>
      <c r="B48" s="78" t="s">
        <v>11</v>
      </c>
      <c r="C48" s="70">
        <v>0</v>
      </c>
    </row>
    <row r="49" spans="1:3" s="9" customFormat="1" ht="40.9" hidden="1" customHeight="1" x14ac:dyDescent="0.3">
      <c r="A49" s="72" t="s">
        <v>277</v>
      </c>
      <c r="B49" s="73" t="s">
        <v>102</v>
      </c>
      <c r="C49" s="70">
        <v>0</v>
      </c>
    </row>
    <row r="50" spans="1:3" s="9" customFormat="1" ht="78.599999999999994" customHeight="1" x14ac:dyDescent="0.3">
      <c r="A50" s="10" t="s">
        <v>290</v>
      </c>
      <c r="B50" s="79" t="s">
        <v>306</v>
      </c>
      <c r="C50" s="70">
        <v>117031200</v>
      </c>
    </row>
    <row r="51" spans="1:3" s="9" customFormat="1" ht="39" customHeight="1" x14ac:dyDescent="0.3">
      <c r="A51" s="77" t="s">
        <v>291</v>
      </c>
      <c r="B51" s="121" t="s">
        <v>10</v>
      </c>
      <c r="C51" s="70">
        <f>565741800+17916800</f>
        <v>583658600</v>
      </c>
    </row>
    <row r="52" spans="1:3" s="9" customFormat="1" ht="78.599999999999994" customHeight="1" x14ac:dyDescent="0.3">
      <c r="A52" s="122" t="s">
        <v>292</v>
      </c>
      <c r="B52" s="106" t="s">
        <v>33</v>
      </c>
      <c r="C52" s="70">
        <v>100000</v>
      </c>
    </row>
    <row r="53" spans="1:3" s="9" customFormat="1" ht="0.6" customHeight="1" x14ac:dyDescent="0.3">
      <c r="A53" s="3" t="s">
        <v>391</v>
      </c>
      <c r="B53" s="11" t="s">
        <v>392</v>
      </c>
      <c r="C53" s="69"/>
    </row>
    <row r="54" spans="1:3" s="9" customFormat="1" ht="35.450000000000003" hidden="1" customHeight="1" x14ac:dyDescent="0.3">
      <c r="A54" s="3" t="s">
        <v>393</v>
      </c>
      <c r="B54" s="11" t="s">
        <v>394</v>
      </c>
      <c r="C54" s="69"/>
    </row>
    <row r="55" spans="1:3" s="9" customFormat="1" ht="45.6" hidden="1" customHeight="1" x14ac:dyDescent="0.3">
      <c r="A55" s="3" t="s">
        <v>481</v>
      </c>
      <c r="B55" s="11" t="s">
        <v>482</v>
      </c>
      <c r="C55" s="69">
        <v>0</v>
      </c>
    </row>
    <row r="56" spans="1:3" s="9" customFormat="1" ht="157.9" customHeight="1" x14ac:dyDescent="0.3">
      <c r="A56" s="3" t="s">
        <v>458</v>
      </c>
      <c r="B56" s="11" t="s">
        <v>459</v>
      </c>
      <c r="C56" s="69">
        <v>12000000</v>
      </c>
    </row>
    <row r="57" spans="1:3" s="9" customFormat="1" ht="1.9" customHeight="1" x14ac:dyDescent="0.3">
      <c r="A57" s="3" t="s">
        <v>456</v>
      </c>
      <c r="B57" s="11" t="s">
        <v>457</v>
      </c>
      <c r="C57" s="69"/>
    </row>
    <row r="58" spans="1:3" s="9" customFormat="1" ht="19.149999999999999" hidden="1" customHeight="1" x14ac:dyDescent="0.3">
      <c r="A58" s="3" t="s">
        <v>293</v>
      </c>
      <c r="B58" s="11" t="s">
        <v>11</v>
      </c>
      <c r="C58" s="69"/>
    </row>
    <row r="59" spans="1:3" s="9" customFormat="1" ht="21" hidden="1" customHeight="1" x14ac:dyDescent="0.2">
      <c r="A59" s="3" t="s">
        <v>294</v>
      </c>
      <c r="B59" s="11" t="s">
        <v>12</v>
      </c>
      <c r="C59" s="123">
        <v>0</v>
      </c>
    </row>
    <row r="60" spans="1:3" s="9" customFormat="1" x14ac:dyDescent="0.2">
      <c r="A60" s="124"/>
      <c r="B60" s="76" t="s">
        <v>86</v>
      </c>
      <c r="C60" s="87">
        <f>SUM(C40,C13)</f>
        <v>1167471800</v>
      </c>
    </row>
    <row r="61" spans="1:3" ht="0.75" customHeight="1" x14ac:dyDescent="0.3">
      <c r="A61" s="6"/>
      <c r="B61" s="125"/>
      <c r="C61" s="6"/>
    </row>
    <row r="62" spans="1:3" ht="25.9" customHeight="1" x14ac:dyDescent="0.3">
      <c r="A62" s="189" t="s">
        <v>342</v>
      </c>
      <c r="B62" s="125"/>
      <c r="C62" s="5"/>
    </row>
    <row r="63" spans="1:3" ht="16.899999999999999" customHeight="1" x14ac:dyDescent="0.3">
      <c r="A63" s="189"/>
    </row>
    <row r="64" spans="1:3" ht="30.6" customHeight="1" x14ac:dyDescent="0.3">
      <c r="A64" s="189"/>
      <c r="C64" s="2" t="s">
        <v>343</v>
      </c>
    </row>
  </sheetData>
  <mergeCells count="12">
    <mergeCell ref="A62:A64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4" zoomScale="85" zoomScaleNormal="100" zoomScaleSheetLayoutView="85" workbookViewId="0">
      <selection activeCell="B5" sqref="B5:C5"/>
    </sheetView>
  </sheetViews>
  <sheetFormatPr defaultColWidth="9.140625" defaultRowHeight="12.75" x14ac:dyDescent="0.2"/>
  <cols>
    <col min="1" max="1" width="28" style="80" customWidth="1"/>
    <col min="2" max="2" width="42.85546875" style="80" customWidth="1"/>
    <col min="3" max="3" width="19.140625" style="80" customWidth="1"/>
    <col min="4" max="4" width="0.140625" style="80" hidden="1" customWidth="1"/>
    <col min="5" max="9" width="9.140625" style="80" hidden="1" customWidth="1"/>
    <col min="10" max="16384" width="9.140625" style="80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8"/>
      <c r="B4" s="187" t="s">
        <v>398</v>
      </c>
      <c r="C4" s="188"/>
      <c r="D4" s="188"/>
      <c r="E4" s="188"/>
      <c r="F4" s="188"/>
      <c r="G4" s="188"/>
      <c r="H4" s="188"/>
      <c r="I4" s="188"/>
    </row>
    <row r="5" spans="1:9" ht="77.45" customHeight="1" x14ac:dyDescent="0.3">
      <c r="A5" s="8"/>
      <c r="B5" s="202" t="s">
        <v>618</v>
      </c>
      <c r="C5" s="203"/>
      <c r="D5" s="93"/>
      <c r="E5" s="93"/>
      <c r="F5" s="93"/>
      <c r="G5" s="93"/>
      <c r="H5" s="93"/>
      <c r="I5" s="93"/>
    </row>
    <row r="6" spans="1:9" ht="3" hidden="1" customHeight="1" x14ac:dyDescent="0.3">
      <c r="A6" s="8"/>
      <c r="B6" s="189" t="s">
        <v>472</v>
      </c>
      <c r="C6" s="190"/>
      <c r="D6" s="190"/>
      <c r="E6" s="190"/>
      <c r="F6" s="190"/>
      <c r="G6" s="190"/>
      <c r="H6" s="190"/>
      <c r="I6" s="190"/>
    </row>
    <row r="7" spans="1:9" ht="18" hidden="1" customHeight="1" x14ac:dyDescent="0.3">
      <c r="A7" s="8"/>
      <c r="B7" s="189" t="s">
        <v>475</v>
      </c>
      <c r="C7" s="191"/>
      <c r="D7" s="191"/>
      <c r="E7" s="191"/>
      <c r="F7" s="191"/>
      <c r="G7" s="191"/>
      <c r="H7" s="191"/>
      <c r="I7" s="191"/>
    </row>
    <row r="8" spans="1:9" ht="19.149999999999999" hidden="1" customHeight="1" x14ac:dyDescent="0.3">
      <c r="A8" s="8"/>
      <c r="B8" s="192" t="s">
        <v>450</v>
      </c>
      <c r="C8" s="192"/>
      <c r="D8" s="192"/>
      <c r="E8" s="192"/>
      <c r="F8" s="192"/>
      <c r="G8" s="192"/>
      <c r="H8" s="14"/>
      <c r="I8" s="14"/>
    </row>
    <row r="9" spans="1:9" ht="73.900000000000006" hidden="1" customHeight="1" x14ac:dyDescent="0.3">
      <c r="A9" s="8"/>
      <c r="B9" s="193" t="s">
        <v>469</v>
      </c>
      <c r="C9" s="194"/>
      <c r="D9" s="194"/>
      <c r="E9" s="194"/>
      <c r="F9" s="194"/>
      <c r="G9" s="194"/>
      <c r="H9" s="66"/>
      <c r="I9" s="14"/>
    </row>
    <row r="10" spans="1:9" ht="21" hidden="1" customHeight="1" x14ac:dyDescent="0.3">
      <c r="A10" s="8"/>
      <c r="B10" s="186" t="s">
        <v>476</v>
      </c>
      <c r="C10" s="186"/>
      <c r="D10" s="186"/>
      <c r="E10" s="186"/>
      <c r="F10" s="186"/>
      <c r="G10" s="186"/>
      <c r="H10" s="186"/>
      <c r="I10" s="186"/>
    </row>
    <row r="11" spans="1:9" ht="54.6" customHeight="1" thickBot="1" x14ac:dyDescent="0.35">
      <c r="A11" s="200" t="s">
        <v>609</v>
      </c>
      <c r="B11" s="201"/>
      <c r="C11" s="201"/>
    </row>
    <row r="12" spans="1:9" ht="17.25" customHeight="1" x14ac:dyDescent="0.2">
      <c r="A12" s="198" t="s">
        <v>79</v>
      </c>
      <c r="B12" s="198" t="s">
        <v>80</v>
      </c>
      <c r="C12" s="198" t="s">
        <v>81</v>
      </c>
    </row>
    <row r="13" spans="1:9" ht="15.75" customHeight="1" x14ac:dyDescent="0.2">
      <c r="A13" s="199"/>
      <c r="B13" s="199"/>
      <c r="C13" s="199"/>
    </row>
    <row r="14" spans="1:9" ht="15.75" customHeight="1" x14ac:dyDescent="0.2">
      <c r="A14" s="81">
        <v>1</v>
      </c>
      <c r="B14" s="81">
        <v>2</v>
      </c>
      <c r="C14" s="81">
        <v>3</v>
      </c>
    </row>
    <row r="15" spans="1:9" ht="35.450000000000003" customHeight="1" x14ac:dyDescent="0.2">
      <c r="A15" s="75" t="s">
        <v>84</v>
      </c>
      <c r="B15" s="76" t="s">
        <v>85</v>
      </c>
      <c r="C15" s="82">
        <f>SUM(C16,C34)</f>
        <v>730387400</v>
      </c>
    </row>
    <row r="16" spans="1:9" ht="56.25" x14ac:dyDescent="0.2">
      <c r="A16" s="83" t="s">
        <v>217</v>
      </c>
      <c r="B16" s="84" t="s">
        <v>218</v>
      </c>
      <c r="C16" s="87">
        <f>SUM(C18:C33)</f>
        <v>730387400</v>
      </c>
    </row>
    <row r="17" spans="1:22" ht="75" hidden="1" x14ac:dyDescent="0.3">
      <c r="A17" s="72" t="s">
        <v>287</v>
      </c>
      <c r="B17" s="73" t="s">
        <v>288</v>
      </c>
      <c r="C17" s="71">
        <f>№1!C47</f>
        <v>0</v>
      </c>
    </row>
    <row r="18" spans="1:22" ht="93.6" customHeight="1" x14ac:dyDescent="0.3">
      <c r="A18" s="3" t="s">
        <v>335</v>
      </c>
      <c r="B18" s="11" t="s">
        <v>336</v>
      </c>
      <c r="C18" s="71">
        <f>№1!C42</f>
        <v>5233900</v>
      </c>
    </row>
    <row r="19" spans="1:22" ht="24" hidden="1" customHeight="1" x14ac:dyDescent="0.3">
      <c r="A19" s="3" t="s">
        <v>465</v>
      </c>
      <c r="B19" s="11" t="s">
        <v>466</v>
      </c>
      <c r="C19" s="71">
        <v>0</v>
      </c>
    </row>
    <row r="20" spans="1:22" ht="79.150000000000006" customHeight="1" x14ac:dyDescent="0.3">
      <c r="A20" s="3" t="s">
        <v>463</v>
      </c>
      <c r="B20" s="11" t="s">
        <v>464</v>
      </c>
      <c r="C20" s="71">
        <f>№1!C45</f>
        <v>0</v>
      </c>
    </row>
    <row r="21" spans="1:22" ht="1.9" customHeight="1" x14ac:dyDescent="0.3">
      <c r="A21" s="3" t="s">
        <v>307</v>
      </c>
      <c r="B21" s="11" t="s">
        <v>308</v>
      </c>
      <c r="C21" s="71">
        <v>0</v>
      </c>
    </row>
    <row r="22" spans="1:22" ht="90" customHeight="1" x14ac:dyDescent="0.3">
      <c r="A22" s="77" t="s">
        <v>289</v>
      </c>
      <c r="B22" s="73" t="s">
        <v>288</v>
      </c>
      <c r="C22" s="71">
        <f>№1!C46</f>
        <v>12363700</v>
      </c>
    </row>
    <row r="23" spans="1:22" ht="28.15" hidden="1" customHeight="1" x14ac:dyDescent="0.2">
      <c r="A23" s="72" t="s">
        <v>276</v>
      </c>
      <c r="B23" s="78" t="s">
        <v>102</v>
      </c>
      <c r="C23" s="85">
        <f>№1!C48</f>
        <v>0</v>
      </c>
    </row>
    <row r="24" spans="1:22" ht="29.45" hidden="1" customHeight="1" x14ac:dyDescent="0.3">
      <c r="A24" s="72" t="s">
        <v>277</v>
      </c>
      <c r="B24" s="78" t="s">
        <v>11</v>
      </c>
      <c r="C24" s="70">
        <f>№1!C49</f>
        <v>0</v>
      </c>
    </row>
    <row r="25" spans="1:22" ht="0.6" customHeight="1" x14ac:dyDescent="0.3">
      <c r="A25" s="10" t="s">
        <v>290</v>
      </c>
      <c r="B25" s="79" t="s">
        <v>306</v>
      </c>
      <c r="C25" s="70">
        <f>№1!C50</f>
        <v>117031200</v>
      </c>
    </row>
    <row r="26" spans="1:22" ht="43.9" customHeight="1" x14ac:dyDescent="0.3">
      <c r="A26" s="77" t="s">
        <v>291</v>
      </c>
      <c r="B26" s="73" t="s">
        <v>10</v>
      </c>
      <c r="C26" s="70">
        <f>№1!C51</f>
        <v>583658600</v>
      </c>
    </row>
    <row r="27" spans="1:22" ht="77.45" customHeight="1" x14ac:dyDescent="0.3">
      <c r="A27" s="72" t="s">
        <v>292</v>
      </c>
      <c r="B27" s="74" t="s">
        <v>33</v>
      </c>
      <c r="C27" s="70">
        <f>№1!C52</f>
        <v>100000</v>
      </c>
      <c r="V27" s="80" t="s">
        <v>301</v>
      </c>
    </row>
    <row r="28" spans="1:22" ht="6" hidden="1" customHeight="1" x14ac:dyDescent="0.3">
      <c r="A28" s="3" t="s">
        <v>391</v>
      </c>
      <c r="B28" s="11" t="s">
        <v>392</v>
      </c>
      <c r="C28" s="70">
        <f>№1!C53</f>
        <v>0</v>
      </c>
    </row>
    <row r="29" spans="1:22" ht="252.6" hidden="1" customHeight="1" x14ac:dyDescent="0.3">
      <c r="A29" s="3" t="s">
        <v>393</v>
      </c>
      <c r="B29" s="11" t="s">
        <v>394</v>
      </c>
      <c r="C29" s="70">
        <f>№1!C54</f>
        <v>0</v>
      </c>
    </row>
    <row r="30" spans="1:22" ht="45" hidden="1" customHeight="1" x14ac:dyDescent="0.3">
      <c r="A30" s="3" t="s">
        <v>481</v>
      </c>
      <c r="B30" s="11" t="s">
        <v>482</v>
      </c>
      <c r="C30" s="69">
        <v>0</v>
      </c>
    </row>
    <row r="31" spans="1:22" ht="152.44999999999999" customHeight="1" x14ac:dyDescent="0.3">
      <c r="A31" s="3" t="s">
        <v>458</v>
      </c>
      <c r="B31" s="11" t="s">
        <v>459</v>
      </c>
      <c r="C31" s="70">
        <f>№1!C56</f>
        <v>12000000</v>
      </c>
    </row>
    <row r="32" spans="1:22" ht="153.6" hidden="1" customHeight="1" x14ac:dyDescent="0.3">
      <c r="A32" s="3" t="s">
        <v>456</v>
      </c>
      <c r="B32" s="11" t="s">
        <v>457</v>
      </c>
      <c r="C32" s="70">
        <f>№1!C57</f>
        <v>0</v>
      </c>
    </row>
    <row r="33" spans="1:3" ht="56.45" hidden="1" customHeight="1" x14ac:dyDescent="0.3">
      <c r="A33" s="3" t="s">
        <v>293</v>
      </c>
      <c r="B33" s="11" t="s">
        <v>11</v>
      </c>
      <c r="C33" s="70">
        <f>№1!C58</f>
        <v>0</v>
      </c>
    </row>
    <row r="34" spans="1:3" ht="1.9" hidden="1" customHeight="1" x14ac:dyDescent="0.3">
      <c r="A34" s="72" t="str">
        <f>№1!A59</f>
        <v xml:space="preserve">2 07 05030 13 0000 150 </v>
      </c>
      <c r="B34" s="11" t="s">
        <v>12</v>
      </c>
      <c r="C34" s="70">
        <f>№1!C59</f>
        <v>0</v>
      </c>
    </row>
    <row r="35" spans="1:3" ht="18.75" customHeight="1" x14ac:dyDescent="0.2">
      <c r="A35" s="189" t="s">
        <v>344</v>
      </c>
    </row>
    <row r="36" spans="1:3" ht="18.75" customHeight="1" x14ac:dyDescent="0.2">
      <c r="A36" s="189"/>
    </row>
    <row r="37" spans="1:3" ht="54" customHeight="1" x14ac:dyDescent="0.3">
      <c r="A37" s="189"/>
      <c r="C37" s="2" t="s">
        <v>343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2" zoomScale="85" zoomScaleNormal="85" zoomScaleSheetLayoutView="85" workbookViewId="0">
      <selection activeCell="H16" sqref="H16"/>
    </sheetView>
  </sheetViews>
  <sheetFormatPr defaultColWidth="9.140625" defaultRowHeight="15.75" x14ac:dyDescent="0.25"/>
  <cols>
    <col min="1" max="1" width="4.140625" style="131" customWidth="1"/>
    <col min="2" max="2" width="48" style="135" customWidth="1"/>
    <col min="3" max="3" width="5.5703125" style="135" hidden="1" customWidth="1"/>
    <col min="4" max="4" width="7.5703125" style="139" customWidth="1"/>
    <col min="5" max="5" width="12" style="133" customWidth="1"/>
    <col min="6" max="6" width="13" style="140" hidden="1" customWidth="1"/>
    <col min="7" max="7" width="4.85546875" style="133" hidden="1" customWidth="1"/>
    <col min="8" max="8" width="37.42578125" style="133" customWidth="1"/>
    <col min="9" max="9" width="1.28515625" style="133" hidden="1" customWidth="1"/>
    <col min="10" max="10" width="5.5703125" style="133" hidden="1" customWidth="1"/>
    <col min="11" max="13" width="9.140625" style="133" hidden="1" customWidth="1"/>
    <col min="14" max="14" width="0.42578125" style="133" customWidth="1"/>
    <col min="15" max="16384" width="9.140625" style="133"/>
  </cols>
  <sheetData>
    <row r="1" spans="1:15" customFormat="1" ht="18.75" x14ac:dyDescent="0.3">
      <c r="B1" s="54"/>
      <c r="C1" s="129"/>
      <c r="D1" s="202" t="s">
        <v>400</v>
      </c>
      <c r="E1" s="203"/>
      <c r="F1" s="203"/>
      <c r="G1" s="203"/>
      <c r="H1" s="203"/>
      <c r="I1" s="203"/>
      <c r="J1" s="203"/>
    </row>
    <row r="2" spans="1:15" customFormat="1" ht="65.45" customHeight="1" x14ac:dyDescent="0.3">
      <c r="B2" s="54"/>
      <c r="C2" s="129"/>
      <c r="D2" s="202" t="s">
        <v>619</v>
      </c>
      <c r="E2" s="203"/>
      <c r="F2" s="203"/>
      <c r="G2" s="203"/>
      <c r="H2" s="203"/>
      <c r="I2" s="127"/>
      <c r="J2" s="127"/>
    </row>
    <row r="3" spans="1:15" customFormat="1" ht="1.9" hidden="1" customHeight="1" x14ac:dyDescent="0.3">
      <c r="B3" s="55"/>
      <c r="C3" s="129"/>
      <c r="D3" s="189" t="s">
        <v>477</v>
      </c>
      <c r="E3" s="190"/>
      <c r="F3" s="190"/>
      <c r="G3" s="190"/>
      <c r="H3" s="190"/>
      <c r="I3" s="190"/>
      <c r="J3" s="190"/>
    </row>
    <row r="4" spans="1:15" customFormat="1" ht="24.6" hidden="1" customHeight="1" x14ac:dyDescent="0.3">
      <c r="B4" s="55"/>
      <c r="C4" s="130"/>
      <c r="D4" s="189" t="s">
        <v>478</v>
      </c>
      <c r="E4" s="191"/>
      <c r="F4" s="191"/>
      <c r="G4" s="191"/>
      <c r="H4" s="191"/>
      <c r="I4" s="191"/>
      <c r="J4" s="191"/>
      <c r="K4" s="30"/>
      <c r="L4" s="30"/>
      <c r="M4" s="30"/>
      <c r="N4" s="30"/>
      <c r="O4" s="30"/>
    </row>
    <row r="5" spans="1:15" ht="24.6" hidden="1" customHeight="1" x14ac:dyDescent="0.25">
      <c r="B5" s="14"/>
      <c r="C5" s="192" t="s">
        <v>449</v>
      </c>
      <c r="D5" s="192"/>
      <c r="E5" s="192"/>
      <c r="F5" s="192"/>
      <c r="G5" s="192"/>
      <c r="H5" s="192"/>
      <c r="I5" s="14"/>
      <c r="J5" s="14"/>
      <c r="K5" s="132"/>
      <c r="L5" s="132"/>
      <c r="M5" s="132"/>
      <c r="N5" s="132"/>
      <c r="O5" s="132"/>
    </row>
    <row r="6" spans="1:15" ht="109.9" hidden="1" customHeight="1" x14ac:dyDescent="0.25">
      <c r="B6" s="134"/>
      <c r="C6" s="66"/>
      <c r="D6" s="193" t="s">
        <v>469</v>
      </c>
      <c r="E6" s="209"/>
      <c r="F6" s="209"/>
      <c r="G6" s="209"/>
      <c r="H6" s="209"/>
      <c r="I6" s="66"/>
      <c r="J6" s="14"/>
      <c r="K6" s="132"/>
      <c r="L6" s="132"/>
      <c r="M6" s="132"/>
      <c r="N6" s="132"/>
      <c r="O6" s="132"/>
    </row>
    <row r="7" spans="1:15" ht="18.600000000000001" hidden="1" customHeight="1" x14ac:dyDescent="0.25">
      <c r="B7" s="14"/>
      <c r="C7" s="186" t="s">
        <v>479</v>
      </c>
      <c r="D7" s="186"/>
      <c r="E7" s="186"/>
      <c r="F7" s="186"/>
      <c r="G7" s="186"/>
      <c r="H7" s="186"/>
      <c r="I7" s="186"/>
      <c r="J7" s="186"/>
      <c r="K7" s="132"/>
      <c r="L7" s="132"/>
      <c r="M7" s="132"/>
      <c r="N7" s="132"/>
      <c r="O7" s="132"/>
    </row>
    <row r="8" spans="1:15" ht="26.25" customHeight="1" x14ac:dyDescent="0.25">
      <c r="B8" s="14"/>
      <c r="C8" s="207"/>
      <c r="D8" s="208"/>
      <c r="E8" s="208"/>
      <c r="F8" s="208"/>
      <c r="G8" s="208"/>
      <c r="H8" s="208"/>
      <c r="I8" s="208"/>
      <c r="J8" s="208"/>
      <c r="K8" s="132"/>
      <c r="L8" s="132"/>
      <c r="M8" s="132"/>
      <c r="N8" s="132"/>
      <c r="O8" s="132"/>
    </row>
    <row r="9" spans="1:15" ht="30" hidden="1" customHeight="1" x14ac:dyDescent="0.25">
      <c r="B9" s="14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</row>
    <row r="10" spans="1:15" ht="9" hidden="1" customHeight="1" x14ac:dyDescent="0.25">
      <c r="C10" s="206"/>
      <c r="D10" s="206"/>
      <c r="E10" s="206"/>
      <c r="F10" s="206"/>
      <c r="G10" s="206"/>
      <c r="H10" s="206"/>
    </row>
    <row r="11" spans="1:15" s="138" customFormat="1" ht="67.5" customHeight="1" x14ac:dyDescent="0.25">
      <c r="A11" s="137"/>
      <c r="B11" s="204" t="s">
        <v>608</v>
      </c>
      <c r="C11" s="204"/>
      <c r="D11" s="204"/>
      <c r="E11" s="204"/>
      <c r="F11" s="204"/>
      <c r="G11" s="204"/>
      <c r="H11" s="204"/>
      <c r="I11" s="204"/>
      <c r="J11" s="204"/>
    </row>
    <row r="12" spans="1:15" ht="13.5" customHeight="1" x14ac:dyDescent="0.25">
      <c r="B12" s="139"/>
      <c r="C12" s="139"/>
      <c r="D12" s="133"/>
      <c r="G12" s="135"/>
      <c r="H12" s="133" t="s">
        <v>112</v>
      </c>
    </row>
    <row r="13" spans="1:15" s="146" customFormat="1" ht="39" customHeight="1" x14ac:dyDescent="0.3">
      <c r="A13" s="141" t="s">
        <v>147</v>
      </c>
      <c r="B13" s="142" t="s">
        <v>114</v>
      </c>
      <c r="C13" s="143" t="s">
        <v>149</v>
      </c>
      <c r="D13" s="143" t="s">
        <v>116</v>
      </c>
      <c r="E13" s="143" t="s">
        <v>150</v>
      </c>
      <c r="F13" s="144" t="s">
        <v>117</v>
      </c>
      <c r="G13" s="144" t="s">
        <v>151</v>
      </c>
      <c r="H13" s="145" t="s">
        <v>81</v>
      </c>
    </row>
    <row r="14" spans="1:15" s="146" customFormat="1" ht="17.25" customHeight="1" x14ac:dyDescent="0.3">
      <c r="A14" s="147">
        <v>1</v>
      </c>
      <c r="B14" s="142">
        <v>2</v>
      </c>
      <c r="C14" s="142">
        <v>3</v>
      </c>
      <c r="D14" s="142">
        <v>3</v>
      </c>
      <c r="E14" s="142">
        <v>4</v>
      </c>
      <c r="F14" s="148" t="s">
        <v>119</v>
      </c>
      <c r="G14" s="148" t="s">
        <v>152</v>
      </c>
      <c r="H14" s="145">
        <v>5</v>
      </c>
    </row>
    <row r="15" spans="1:15" s="146" customFormat="1" ht="17.25" customHeight="1" x14ac:dyDescent="0.3">
      <c r="A15" s="149"/>
      <c r="B15" s="150"/>
      <c r="C15" s="150"/>
      <c r="D15" s="150"/>
      <c r="E15" s="150"/>
      <c r="F15" s="128"/>
      <c r="G15" s="128"/>
      <c r="H15" s="151"/>
    </row>
    <row r="16" spans="1:15" s="136" customFormat="1" ht="19.5" customHeight="1" x14ac:dyDescent="0.3">
      <c r="A16" s="152"/>
      <c r="B16" s="153" t="s">
        <v>153</v>
      </c>
      <c r="C16" s="153"/>
      <c r="D16" s="153"/>
      <c r="E16" s="153"/>
      <c r="F16" s="154"/>
      <c r="G16" s="154"/>
      <c r="H16" s="155">
        <f>H17+H25+H29+H32+H37+H39+H45+H48+H42</f>
        <v>1530541040.9300001</v>
      </c>
    </row>
    <row r="17" spans="1:8" ht="21" customHeight="1" x14ac:dyDescent="0.3">
      <c r="A17" s="156" t="s">
        <v>242</v>
      </c>
      <c r="B17" s="157" t="s">
        <v>120</v>
      </c>
      <c r="C17" s="157">
        <v>992</v>
      </c>
      <c r="D17" s="154" t="s">
        <v>121</v>
      </c>
      <c r="E17" s="158" t="s">
        <v>78</v>
      </c>
      <c r="F17" s="159"/>
      <c r="G17" s="160"/>
      <c r="H17" s="155">
        <f>H18+H19+H20+H23+H24+H21+H22</f>
        <v>184720089</v>
      </c>
    </row>
    <row r="18" spans="1:8" ht="70.5" customHeight="1" x14ac:dyDescent="0.3">
      <c r="A18" s="161"/>
      <c r="B18" s="162" t="s">
        <v>122</v>
      </c>
      <c r="C18" s="162">
        <v>992</v>
      </c>
      <c r="D18" s="163" t="s">
        <v>121</v>
      </c>
      <c r="E18" s="163" t="s">
        <v>123</v>
      </c>
      <c r="F18" s="163"/>
      <c r="G18" s="163"/>
      <c r="H18" s="164">
        <f>№5!H32</f>
        <v>2093583</v>
      </c>
    </row>
    <row r="19" spans="1:8" ht="95.25" customHeight="1" x14ac:dyDescent="0.3">
      <c r="A19" s="161"/>
      <c r="B19" s="162" t="s">
        <v>284</v>
      </c>
      <c r="C19" s="162">
        <v>992</v>
      </c>
      <c r="D19" s="163" t="s">
        <v>121</v>
      </c>
      <c r="E19" s="163" t="s">
        <v>133</v>
      </c>
      <c r="F19" s="163"/>
      <c r="G19" s="163"/>
      <c r="H19" s="164">
        <f>№5!H14</f>
        <v>5100</v>
      </c>
    </row>
    <row r="20" spans="1:8" ht="109.5" customHeight="1" x14ac:dyDescent="0.3">
      <c r="A20" s="161"/>
      <c r="B20" s="162" t="s">
        <v>219</v>
      </c>
      <c r="C20" s="162">
        <v>992</v>
      </c>
      <c r="D20" s="163" t="s">
        <v>121</v>
      </c>
      <c r="E20" s="163" t="s">
        <v>124</v>
      </c>
      <c r="F20" s="163"/>
      <c r="G20" s="163"/>
      <c r="H20" s="164">
        <f>№5!H37</f>
        <v>42255376</v>
      </c>
    </row>
    <row r="21" spans="1:8" ht="74.25" customHeight="1" x14ac:dyDescent="0.3">
      <c r="A21" s="165"/>
      <c r="B21" s="162" t="s">
        <v>55</v>
      </c>
      <c r="C21" s="162"/>
      <c r="D21" s="163" t="s">
        <v>121</v>
      </c>
      <c r="E21" s="163" t="s">
        <v>54</v>
      </c>
      <c r="F21" s="163"/>
      <c r="G21" s="163"/>
      <c r="H21" s="164">
        <f>№5!H22</f>
        <v>21000</v>
      </c>
    </row>
    <row r="22" spans="1:8" ht="37.9" customHeight="1" x14ac:dyDescent="0.3">
      <c r="A22" s="165"/>
      <c r="B22" s="162" t="s">
        <v>484</v>
      </c>
      <c r="C22" s="162"/>
      <c r="D22" s="163" t="s">
        <v>121</v>
      </c>
      <c r="E22" s="163" t="s">
        <v>126</v>
      </c>
      <c r="F22" s="163"/>
      <c r="G22" s="163"/>
      <c r="H22" s="164">
        <f>№5!H45</f>
        <v>0</v>
      </c>
    </row>
    <row r="23" spans="1:8" ht="18" customHeight="1" x14ac:dyDescent="0.3">
      <c r="A23" s="161"/>
      <c r="B23" s="162" t="s">
        <v>127</v>
      </c>
      <c r="C23" s="162">
        <v>992</v>
      </c>
      <c r="D23" s="163" t="s">
        <v>121</v>
      </c>
      <c r="E23" s="163" t="s">
        <v>129</v>
      </c>
      <c r="F23" s="163"/>
      <c r="G23" s="163"/>
      <c r="H23" s="164">
        <f>№5!H49</f>
        <v>500000</v>
      </c>
    </row>
    <row r="24" spans="1:8" ht="21" customHeight="1" x14ac:dyDescent="0.3">
      <c r="A24" s="161"/>
      <c r="B24" s="162" t="s">
        <v>130</v>
      </c>
      <c r="C24" s="162">
        <v>992</v>
      </c>
      <c r="D24" s="163" t="s">
        <v>121</v>
      </c>
      <c r="E24" s="163" t="s">
        <v>131</v>
      </c>
      <c r="F24" s="163"/>
      <c r="G24" s="163"/>
      <c r="H24" s="164">
        <f>№5!H54</f>
        <v>139845030</v>
      </c>
    </row>
    <row r="25" spans="1:8" ht="36.75" customHeight="1" x14ac:dyDescent="0.3">
      <c r="A25" s="156" t="s">
        <v>40</v>
      </c>
      <c r="B25" s="166" t="s">
        <v>134</v>
      </c>
      <c r="C25" s="167">
        <v>992</v>
      </c>
      <c r="D25" s="158" t="s">
        <v>133</v>
      </c>
      <c r="E25" s="158" t="s">
        <v>78</v>
      </c>
      <c r="F25" s="168"/>
      <c r="G25" s="168"/>
      <c r="H25" s="169">
        <f>№5!H96</f>
        <v>95268452</v>
      </c>
    </row>
    <row r="26" spans="1:8" ht="24" customHeight="1" x14ac:dyDescent="0.3">
      <c r="A26" s="161"/>
      <c r="B26" s="162" t="s">
        <v>322</v>
      </c>
      <c r="C26" s="162">
        <v>992</v>
      </c>
      <c r="D26" s="163" t="s">
        <v>133</v>
      </c>
      <c r="E26" s="163" t="s">
        <v>135</v>
      </c>
      <c r="F26" s="163"/>
      <c r="G26" s="163"/>
      <c r="H26" s="164">
        <f>№5!H97</f>
        <v>36768452</v>
      </c>
    </row>
    <row r="27" spans="1:8" ht="75" x14ac:dyDescent="0.3">
      <c r="A27" s="161"/>
      <c r="B27" s="162" t="s">
        <v>323</v>
      </c>
      <c r="C27" s="162">
        <v>992</v>
      </c>
      <c r="D27" s="163" t="s">
        <v>133</v>
      </c>
      <c r="E27" s="163" t="s">
        <v>136</v>
      </c>
      <c r="F27" s="163"/>
      <c r="G27" s="163"/>
      <c r="H27" s="164">
        <f>№5!H104</f>
        <v>50750000</v>
      </c>
    </row>
    <row r="28" spans="1:8" s="170" customFormat="1" ht="53.25" customHeight="1" x14ac:dyDescent="0.3">
      <c r="A28" s="156"/>
      <c r="B28" s="162" t="s">
        <v>137</v>
      </c>
      <c r="C28" s="162">
        <v>992</v>
      </c>
      <c r="D28" s="163" t="s">
        <v>133</v>
      </c>
      <c r="E28" s="163" t="s">
        <v>132</v>
      </c>
      <c r="F28" s="163"/>
      <c r="G28" s="163"/>
      <c r="H28" s="164">
        <f>№5!H117</f>
        <v>7750000</v>
      </c>
    </row>
    <row r="29" spans="1:8" ht="18" customHeight="1" x14ac:dyDescent="0.3">
      <c r="A29" s="165" t="s">
        <v>240</v>
      </c>
      <c r="B29" s="157" t="s">
        <v>138</v>
      </c>
      <c r="C29" s="157">
        <v>992</v>
      </c>
      <c r="D29" s="158" t="s">
        <v>124</v>
      </c>
      <c r="E29" s="158" t="s">
        <v>78</v>
      </c>
      <c r="F29" s="158"/>
      <c r="G29" s="158"/>
      <c r="H29" s="155">
        <f>№5!H122</f>
        <v>759082105.87</v>
      </c>
    </row>
    <row r="30" spans="1:8" ht="17.25" customHeight="1" x14ac:dyDescent="0.3">
      <c r="A30" s="161"/>
      <c r="B30" s="162" t="s">
        <v>160</v>
      </c>
      <c r="C30" s="162">
        <v>992</v>
      </c>
      <c r="D30" s="163" t="s">
        <v>124</v>
      </c>
      <c r="E30" s="163" t="s">
        <v>135</v>
      </c>
      <c r="F30" s="163"/>
      <c r="G30" s="163"/>
      <c r="H30" s="171">
        <f>№5!H123</f>
        <v>756813236.87</v>
      </c>
    </row>
    <row r="31" spans="1:8" ht="36" customHeight="1" x14ac:dyDescent="0.3">
      <c r="A31" s="161"/>
      <c r="B31" s="162" t="s">
        <v>139</v>
      </c>
      <c r="C31" s="162">
        <v>992</v>
      </c>
      <c r="D31" s="163" t="s">
        <v>124</v>
      </c>
      <c r="E31" s="163" t="s">
        <v>128</v>
      </c>
      <c r="F31" s="163"/>
      <c r="G31" s="163"/>
      <c r="H31" s="164">
        <f>№5!H141</f>
        <v>2268869</v>
      </c>
    </row>
    <row r="32" spans="1:8" ht="18.75" customHeight="1" x14ac:dyDescent="0.3">
      <c r="A32" s="156" t="s">
        <v>241</v>
      </c>
      <c r="B32" s="157" t="s">
        <v>140</v>
      </c>
      <c r="C32" s="157">
        <v>992</v>
      </c>
      <c r="D32" s="158" t="s">
        <v>125</v>
      </c>
      <c r="E32" s="158" t="s">
        <v>78</v>
      </c>
      <c r="F32" s="158"/>
      <c r="G32" s="158"/>
      <c r="H32" s="155">
        <f>H33+H34+H35+H36</f>
        <v>393416534.06</v>
      </c>
    </row>
    <row r="33" spans="1:8" ht="18.75" customHeight="1" x14ac:dyDescent="0.3">
      <c r="A33" s="156"/>
      <c r="B33" s="162" t="s">
        <v>24</v>
      </c>
      <c r="C33" s="157"/>
      <c r="D33" s="163" t="s">
        <v>125</v>
      </c>
      <c r="E33" s="163" t="s">
        <v>121</v>
      </c>
      <c r="F33" s="158"/>
      <c r="G33" s="158"/>
      <c r="H33" s="164">
        <f>№5!H152</f>
        <v>500000</v>
      </c>
    </row>
    <row r="34" spans="1:8" ht="16.5" customHeight="1" x14ac:dyDescent="0.3">
      <c r="A34" s="161"/>
      <c r="B34" s="162" t="s">
        <v>141</v>
      </c>
      <c r="C34" s="162">
        <v>992</v>
      </c>
      <c r="D34" s="163" t="s">
        <v>125</v>
      </c>
      <c r="E34" s="163" t="s">
        <v>123</v>
      </c>
      <c r="F34" s="163"/>
      <c r="G34" s="163"/>
      <c r="H34" s="164">
        <f>№5!H156</f>
        <v>83663845</v>
      </c>
    </row>
    <row r="35" spans="1:8" ht="16.5" customHeight="1" x14ac:dyDescent="0.3">
      <c r="A35" s="161"/>
      <c r="B35" s="162" t="s">
        <v>142</v>
      </c>
      <c r="C35" s="162">
        <v>992</v>
      </c>
      <c r="D35" s="163" t="s">
        <v>125</v>
      </c>
      <c r="E35" s="163" t="s">
        <v>133</v>
      </c>
      <c r="F35" s="163"/>
      <c r="G35" s="163"/>
      <c r="H35" s="164">
        <f>№5!H189</f>
        <v>284117529.06</v>
      </c>
    </row>
    <row r="36" spans="1:8" ht="37.5" x14ac:dyDescent="0.3">
      <c r="A36" s="161"/>
      <c r="B36" s="172" t="s">
        <v>60</v>
      </c>
      <c r="C36" s="133"/>
      <c r="D36" s="163" t="s">
        <v>125</v>
      </c>
      <c r="E36" s="163" t="s">
        <v>125</v>
      </c>
      <c r="F36" s="133"/>
      <c r="H36" s="171">
        <f>№5!H219</f>
        <v>25135160</v>
      </c>
    </row>
    <row r="37" spans="1:8" ht="18.75" x14ac:dyDescent="0.3">
      <c r="A37" s="165" t="s">
        <v>118</v>
      </c>
      <c r="B37" s="157" t="s">
        <v>143</v>
      </c>
      <c r="C37" s="157">
        <v>992</v>
      </c>
      <c r="D37" s="158" t="s">
        <v>126</v>
      </c>
      <c r="E37" s="158" t="s">
        <v>78</v>
      </c>
      <c r="F37" s="158"/>
      <c r="G37" s="158"/>
      <c r="H37" s="155">
        <f>№5!H232</f>
        <v>2500000</v>
      </c>
    </row>
    <row r="38" spans="1:8" ht="18" customHeight="1" x14ac:dyDescent="0.3">
      <c r="A38" s="173"/>
      <c r="B38" s="162" t="s">
        <v>430</v>
      </c>
      <c r="C38" s="162">
        <v>992</v>
      </c>
      <c r="D38" s="163" t="s">
        <v>126</v>
      </c>
      <c r="E38" s="163" t="s">
        <v>126</v>
      </c>
      <c r="F38" s="163"/>
      <c r="G38" s="163"/>
      <c r="H38" s="164">
        <f>№5!H233</f>
        <v>2500000</v>
      </c>
    </row>
    <row r="39" spans="1:8" ht="18.75" x14ac:dyDescent="0.3">
      <c r="A39" s="156" t="s">
        <v>119</v>
      </c>
      <c r="B39" s="157" t="s">
        <v>155</v>
      </c>
      <c r="C39" s="157">
        <v>992</v>
      </c>
      <c r="D39" s="158" t="s">
        <v>144</v>
      </c>
      <c r="E39" s="158" t="s">
        <v>78</v>
      </c>
      <c r="F39" s="158"/>
      <c r="G39" s="158"/>
      <c r="H39" s="155">
        <f>H40+H41</f>
        <v>70692690</v>
      </c>
    </row>
    <row r="40" spans="1:8" ht="16.899999999999999" customHeight="1" x14ac:dyDescent="0.3">
      <c r="A40" s="161"/>
      <c r="B40" s="162" t="s">
        <v>145</v>
      </c>
      <c r="C40" s="162">
        <v>992</v>
      </c>
      <c r="D40" s="163" t="s">
        <v>144</v>
      </c>
      <c r="E40" s="163" t="s">
        <v>121</v>
      </c>
      <c r="F40" s="163"/>
      <c r="G40" s="162"/>
      <c r="H40" s="164">
        <f>№5!H242</f>
        <v>65692690</v>
      </c>
    </row>
    <row r="41" spans="1:8" ht="39" customHeight="1" x14ac:dyDescent="0.3">
      <c r="A41" s="161"/>
      <c r="B41" s="4" t="s">
        <v>239</v>
      </c>
      <c r="C41" s="162"/>
      <c r="D41" s="163" t="s">
        <v>144</v>
      </c>
      <c r="E41" s="163" t="s">
        <v>124</v>
      </c>
      <c r="F41" s="163"/>
      <c r="G41" s="162"/>
      <c r="H41" s="164">
        <f>№5!H256</f>
        <v>5000000</v>
      </c>
    </row>
    <row r="42" spans="1:8" ht="18.75" x14ac:dyDescent="0.3">
      <c r="A42" s="161" t="s">
        <v>152</v>
      </c>
      <c r="B42" s="157" t="s">
        <v>65</v>
      </c>
      <c r="C42" s="157">
        <v>992</v>
      </c>
      <c r="D42" s="158" t="s">
        <v>136</v>
      </c>
      <c r="E42" s="158" t="s">
        <v>78</v>
      </c>
      <c r="F42" s="163"/>
      <c r="G42" s="162"/>
      <c r="H42" s="155">
        <f>H43+H44</f>
        <v>22361170</v>
      </c>
    </row>
    <row r="43" spans="1:8" ht="18.75" x14ac:dyDescent="0.3">
      <c r="A43" s="161"/>
      <c r="B43" s="162" t="s">
        <v>66</v>
      </c>
      <c r="C43" s="157"/>
      <c r="D43" s="163" t="s">
        <v>136</v>
      </c>
      <c r="E43" s="163" t="s">
        <v>133</v>
      </c>
      <c r="F43" s="163"/>
      <c r="G43" s="162"/>
      <c r="H43" s="164">
        <f>№5!H261</f>
        <v>1755000</v>
      </c>
    </row>
    <row r="44" spans="1:8" ht="18.75" x14ac:dyDescent="0.3">
      <c r="A44" s="161"/>
      <c r="B44" s="162" t="s">
        <v>385</v>
      </c>
      <c r="C44" s="162">
        <v>992</v>
      </c>
      <c r="D44" s="163" t="s">
        <v>136</v>
      </c>
      <c r="E44" s="163" t="s">
        <v>124</v>
      </c>
      <c r="F44" s="163"/>
      <c r="G44" s="162"/>
      <c r="H44" s="164">
        <f>№5!H268</f>
        <v>20606170</v>
      </c>
    </row>
    <row r="45" spans="1:8" ht="18.75" customHeight="1" x14ac:dyDescent="0.3">
      <c r="A45" s="174">
        <v>8</v>
      </c>
      <c r="B45" s="157" t="s">
        <v>146</v>
      </c>
      <c r="C45" s="157">
        <v>992</v>
      </c>
      <c r="D45" s="158" t="s">
        <v>129</v>
      </c>
      <c r="E45" s="158" t="s">
        <v>78</v>
      </c>
      <c r="F45" s="158"/>
      <c r="G45" s="158"/>
      <c r="H45" s="155">
        <f>№5!H279</f>
        <v>2500000</v>
      </c>
    </row>
    <row r="46" spans="1:8" ht="17.45" customHeight="1" x14ac:dyDescent="0.3">
      <c r="A46" s="161"/>
      <c r="B46" s="162" t="s">
        <v>156</v>
      </c>
      <c r="C46" s="162">
        <v>992</v>
      </c>
      <c r="D46" s="163" t="s">
        <v>129</v>
      </c>
      <c r="E46" s="163" t="s">
        <v>121</v>
      </c>
      <c r="F46" s="163"/>
      <c r="G46" s="163"/>
      <c r="H46" s="164">
        <f>№5!H281</f>
        <v>2500000</v>
      </c>
    </row>
    <row r="47" spans="1:8" ht="18.75" hidden="1" x14ac:dyDescent="0.3">
      <c r="A47" s="161"/>
      <c r="B47" s="162" t="s">
        <v>460</v>
      </c>
      <c r="C47" s="162"/>
      <c r="D47" s="163" t="s">
        <v>129</v>
      </c>
      <c r="E47" s="163" t="s">
        <v>123</v>
      </c>
      <c r="F47" s="163"/>
      <c r="G47" s="163"/>
      <c r="H47" s="164">
        <f>№5!H286</f>
        <v>0</v>
      </c>
    </row>
    <row r="48" spans="1:8" ht="18" hidden="1" customHeight="1" x14ac:dyDescent="0.3">
      <c r="A48" s="156" t="s">
        <v>387</v>
      </c>
      <c r="B48" s="157" t="s">
        <v>158</v>
      </c>
      <c r="C48" s="157">
        <v>992</v>
      </c>
      <c r="D48" s="158" t="s">
        <v>128</v>
      </c>
      <c r="E48" s="158" t="s">
        <v>78</v>
      </c>
      <c r="F48" s="158"/>
      <c r="G48" s="158"/>
      <c r="H48" s="155">
        <f>№5!H291</f>
        <v>0</v>
      </c>
    </row>
    <row r="49" spans="1:9" ht="18.75" customHeight="1" x14ac:dyDescent="0.25">
      <c r="A49" s="189" t="s">
        <v>342</v>
      </c>
      <c r="B49" s="189"/>
    </row>
    <row r="50" spans="1:9" ht="18.75" x14ac:dyDescent="0.3">
      <c r="A50" s="189"/>
      <c r="B50" s="189"/>
      <c r="H50" s="5"/>
    </row>
    <row r="51" spans="1:9" ht="18.75" x14ac:dyDescent="0.3">
      <c r="A51" s="189"/>
      <c r="B51" s="189"/>
      <c r="H51" s="2" t="s">
        <v>343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2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92"/>
  <sheetViews>
    <sheetView view="pageBreakPreview" zoomScale="112" zoomScaleNormal="100" zoomScaleSheetLayoutView="112" workbookViewId="0">
      <selection activeCell="B7" sqref="B7"/>
    </sheetView>
  </sheetViews>
  <sheetFormatPr defaultColWidth="9.140625" defaultRowHeight="15.75" x14ac:dyDescent="0.25"/>
  <cols>
    <col min="1" max="1" width="4.5703125" style="131" customWidth="1"/>
    <col min="2" max="2" width="35.28515625" style="135" customWidth="1"/>
    <col min="3" max="3" width="16.140625" style="140" customWidth="1"/>
    <col min="4" max="4" width="7.5703125" style="133" customWidth="1"/>
    <col min="5" max="5" width="20.5703125" style="133" customWidth="1"/>
    <col min="6" max="6" width="7.7109375" style="133" customWidth="1"/>
    <col min="7" max="16384" width="9.140625" style="133"/>
  </cols>
  <sheetData>
    <row r="1" spans="1:5" ht="18" x14ac:dyDescent="0.25">
      <c r="C1" s="337" t="s">
        <v>399</v>
      </c>
      <c r="D1" s="338"/>
      <c r="E1" s="338"/>
    </row>
    <row r="2" spans="1:5" ht="0.6" customHeight="1" x14ac:dyDescent="0.3">
      <c r="C2" s="210" t="s">
        <v>470</v>
      </c>
      <c r="D2" s="211"/>
      <c r="E2" s="211"/>
    </row>
    <row r="3" spans="1:5" ht="22.9" hidden="1" customHeight="1" x14ac:dyDescent="0.3">
      <c r="C3" s="210" t="s">
        <v>471</v>
      </c>
      <c r="D3" s="211"/>
      <c r="E3" s="211"/>
    </row>
    <row r="4" spans="1:5" ht="78.75" customHeight="1" x14ac:dyDescent="0.25">
      <c r="C4" s="209" t="s">
        <v>639</v>
      </c>
      <c r="D4" s="209"/>
      <c r="E4" s="209"/>
    </row>
    <row r="5" spans="1:5" ht="15.75" customHeight="1" x14ac:dyDescent="0.25">
      <c r="C5" s="337" t="s">
        <v>448</v>
      </c>
      <c r="D5" s="338"/>
      <c r="E5" s="338"/>
    </row>
    <row r="6" spans="1:5" ht="70.5" customHeight="1" x14ac:dyDescent="0.25">
      <c r="C6" s="209" t="s">
        <v>640</v>
      </c>
      <c r="D6" s="209"/>
      <c r="E6" s="209"/>
    </row>
    <row r="7" spans="1:5" ht="70.5" customHeight="1" x14ac:dyDescent="0.25">
      <c r="C7" s="209" t="s">
        <v>643</v>
      </c>
      <c r="D7" s="339"/>
      <c r="E7" s="339"/>
    </row>
    <row r="8" spans="1:5" s="138" customFormat="1" ht="107.25" customHeight="1" x14ac:dyDescent="0.3">
      <c r="A8" s="137"/>
      <c r="B8" s="212" t="s">
        <v>607</v>
      </c>
      <c r="C8" s="212"/>
      <c r="D8" s="212"/>
      <c r="E8" s="212"/>
    </row>
    <row r="9" spans="1:5" s="138" customFormat="1" ht="8.25" customHeight="1" x14ac:dyDescent="0.3">
      <c r="A9" s="137"/>
      <c r="B9" s="153"/>
      <c r="C9" s="153"/>
      <c r="D9" s="153"/>
      <c r="E9" s="153"/>
    </row>
    <row r="10" spans="1:5" ht="13.5" customHeight="1" x14ac:dyDescent="0.25">
      <c r="B10" s="139"/>
      <c r="D10" s="135"/>
      <c r="E10" s="175" t="s">
        <v>112</v>
      </c>
    </row>
    <row r="11" spans="1:5" s="146" customFormat="1" ht="51" customHeight="1" x14ac:dyDescent="0.3">
      <c r="A11" s="313" t="s">
        <v>113</v>
      </c>
      <c r="B11" s="314" t="s">
        <v>114</v>
      </c>
      <c r="C11" s="315" t="s">
        <v>117</v>
      </c>
      <c r="D11" s="315" t="s">
        <v>151</v>
      </c>
      <c r="E11" s="316" t="s">
        <v>81</v>
      </c>
    </row>
    <row r="12" spans="1:5" s="146" customFormat="1" ht="17.25" customHeight="1" x14ac:dyDescent="0.3">
      <c r="A12" s="313">
        <v>1</v>
      </c>
      <c r="B12" s="314">
        <v>2</v>
      </c>
      <c r="C12" s="317" t="s">
        <v>240</v>
      </c>
      <c r="D12" s="317" t="s">
        <v>241</v>
      </c>
      <c r="E12" s="316">
        <v>5</v>
      </c>
    </row>
    <row r="13" spans="1:5" s="136" customFormat="1" ht="19.5" customHeight="1" x14ac:dyDescent="0.3">
      <c r="A13" s="318"/>
      <c r="B13" s="319" t="s">
        <v>153</v>
      </c>
      <c r="C13" s="320"/>
      <c r="D13" s="321"/>
      <c r="E13" s="322">
        <f>E14+E31+E47+E54+E62+E81+E101+E105+E119+E130+E141+E77+E86+E145+E171+E175+E58</f>
        <v>1530541040.9299998</v>
      </c>
    </row>
    <row r="14" spans="1:5" ht="34.15" customHeight="1" x14ac:dyDescent="0.3">
      <c r="A14" s="315"/>
      <c r="B14" s="323" t="s">
        <v>431</v>
      </c>
      <c r="C14" s="324" t="s">
        <v>191</v>
      </c>
      <c r="D14" s="324"/>
      <c r="E14" s="325">
        <f>E15+E18+E25+E28</f>
        <v>55708959</v>
      </c>
    </row>
    <row r="15" spans="1:5" ht="58.5" customHeight="1" x14ac:dyDescent="0.3">
      <c r="A15" s="315"/>
      <c r="B15" s="323" t="s">
        <v>247</v>
      </c>
      <c r="C15" s="324" t="s">
        <v>190</v>
      </c>
      <c r="D15" s="324"/>
      <c r="E15" s="325">
        <f>E16</f>
        <v>2093583</v>
      </c>
    </row>
    <row r="16" spans="1:5" ht="63.75" customHeight="1" x14ac:dyDescent="0.3">
      <c r="A16" s="326"/>
      <c r="B16" s="323" t="s">
        <v>220</v>
      </c>
      <c r="C16" s="324" t="s">
        <v>189</v>
      </c>
      <c r="D16" s="324"/>
      <c r="E16" s="325">
        <f>E17</f>
        <v>2093583</v>
      </c>
    </row>
    <row r="17" spans="1:8" ht="173.25" customHeight="1" x14ac:dyDescent="0.3">
      <c r="A17" s="326"/>
      <c r="B17" s="323" t="str">
        <f>№5!B36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7" s="324" t="s">
        <v>189</v>
      </c>
      <c r="D17" s="324" t="s">
        <v>221</v>
      </c>
      <c r="E17" s="325">
        <f>№5!H36</f>
        <v>2093583</v>
      </c>
    </row>
    <row r="18" spans="1:8" ht="56.25" x14ac:dyDescent="0.3">
      <c r="A18" s="326"/>
      <c r="B18" s="327" t="str">
        <f>№5!B39</f>
        <v>Обеспечение деятельности муниципальных и немунициальных служащих</v>
      </c>
      <c r="C18" s="324" t="s">
        <v>193</v>
      </c>
      <c r="D18" s="324"/>
      <c r="E18" s="325">
        <f>E19++E23</f>
        <v>42255376</v>
      </c>
    </row>
    <row r="19" spans="1:8" ht="55.5" customHeight="1" x14ac:dyDescent="0.3">
      <c r="A19" s="326"/>
      <c r="B19" s="327" t="str">
        <f>№5!B40</f>
        <v>Расходы на обеспечение функций органов местного самоуправления</v>
      </c>
      <c r="C19" s="324" t="s">
        <v>192</v>
      </c>
      <c r="D19" s="324"/>
      <c r="E19" s="325">
        <f>E20+E21+E22</f>
        <v>42155376</v>
      </c>
    </row>
    <row r="20" spans="1:8" ht="173.25" customHeight="1" x14ac:dyDescent="0.3">
      <c r="A20" s="326"/>
      <c r="B20" s="327" t="str">
        <f>B17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0" s="324" t="s">
        <v>192</v>
      </c>
      <c r="D20" s="324" t="s">
        <v>221</v>
      </c>
      <c r="E20" s="325">
        <f>№5!H41</f>
        <v>38894176</v>
      </c>
    </row>
    <row r="21" spans="1:8" ht="0.6" customHeight="1" x14ac:dyDescent="0.3">
      <c r="A21" s="326"/>
      <c r="B21" s="323" t="s">
        <v>224</v>
      </c>
      <c r="C21" s="324" t="s">
        <v>192</v>
      </c>
      <c r="D21" s="324" t="s">
        <v>223</v>
      </c>
      <c r="E21" s="325">
        <f>№5!H55</f>
        <v>0</v>
      </c>
      <c r="F21" s="170"/>
      <c r="G21" s="170"/>
      <c r="H21" s="170"/>
    </row>
    <row r="22" spans="1:8" ht="40.5" customHeight="1" x14ac:dyDescent="0.3">
      <c r="A22" s="326"/>
      <c r="B22" s="323" t="str">
        <f>№5!B42</f>
        <v>Иные бюджетные ассигнования</v>
      </c>
      <c r="C22" s="324" t="s">
        <v>192</v>
      </c>
      <c r="D22" s="324" t="s">
        <v>225</v>
      </c>
      <c r="E22" s="325">
        <f>№5!H42</f>
        <v>3261200</v>
      </c>
    </row>
    <row r="23" spans="1:8" ht="103.5" customHeight="1" x14ac:dyDescent="0.3">
      <c r="A23" s="326"/>
      <c r="B23" s="323" t="str">
        <f>№5!B43</f>
        <v>Осуществление отдельных полномочий Краснодарского края по образованию и организации деятельности административных комиссий</v>
      </c>
      <c r="C23" s="324" t="s">
        <v>194</v>
      </c>
      <c r="D23" s="324"/>
      <c r="E23" s="325">
        <f>E24</f>
        <v>100000</v>
      </c>
    </row>
    <row r="24" spans="1:8" ht="55.5" customHeight="1" x14ac:dyDescent="0.3">
      <c r="A24" s="326"/>
      <c r="B24" s="323" t="s">
        <v>224</v>
      </c>
      <c r="C24" s="324" t="s">
        <v>194</v>
      </c>
      <c r="D24" s="324" t="s">
        <v>223</v>
      </c>
      <c r="E24" s="325">
        <f>№5!H43</f>
        <v>100000</v>
      </c>
    </row>
    <row r="25" spans="1:8" ht="56.25" x14ac:dyDescent="0.3">
      <c r="A25" s="326"/>
      <c r="B25" s="323" t="s">
        <v>501</v>
      </c>
      <c r="C25" s="324" t="s">
        <v>503</v>
      </c>
      <c r="D25" s="324"/>
      <c r="E25" s="325">
        <f>E26</f>
        <v>10600000</v>
      </c>
    </row>
    <row r="26" spans="1:8" ht="93.75" x14ac:dyDescent="0.3">
      <c r="A26" s="326"/>
      <c r="B26" s="323" t="s">
        <v>504</v>
      </c>
      <c r="C26" s="324" t="s">
        <v>502</v>
      </c>
      <c r="D26" s="324"/>
      <c r="E26" s="325">
        <f>E27</f>
        <v>10600000</v>
      </c>
    </row>
    <row r="27" spans="1:8" ht="75" x14ac:dyDescent="0.3">
      <c r="A27" s="326"/>
      <c r="B27" s="323" t="s">
        <v>312</v>
      </c>
      <c r="C27" s="324" t="s">
        <v>502</v>
      </c>
      <c r="D27" s="324" t="s">
        <v>223</v>
      </c>
      <c r="E27" s="325">
        <f>№5!H62</f>
        <v>10600000</v>
      </c>
    </row>
    <row r="28" spans="1:8" ht="72" customHeight="1" x14ac:dyDescent="0.3">
      <c r="A28" s="326"/>
      <c r="B28" s="328" t="s">
        <v>492</v>
      </c>
      <c r="C28" s="324" t="s">
        <v>491</v>
      </c>
      <c r="D28" s="324"/>
      <c r="E28" s="325">
        <f>E29</f>
        <v>760000</v>
      </c>
    </row>
    <row r="29" spans="1:8" ht="57" customHeight="1" x14ac:dyDescent="0.3">
      <c r="A29" s="326"/>
      <c r="B29" s="323" t="s">
        <v>494</v>
      </c>
      <c r="C29" s="324" t="s">
        <v>493</v>
      </c>
      <c r="D29" s="324"/>
      <c r="E29" s="325">
        <f>E30</f>
        <v>760000</v>
      </c>
    </row>
    <row r="30" spans="1:8" ht="75" x14ac:dyDescent="0.3">
      <c r="A30" s="326"/>
      <c r="B30" s="323" t="s">
        <v>312</v>
      </c>
      <c r="C30" s="324" t="s">
        <v>493</v>
      </c>
      <c r="D30" s="324" t="s">
        <v>223</v>
      </c>
      <c r="E30" s="325">
        <f>№5!H65</f>
        <v>760000</v>
      </c>
    </row>
    <row r="31" spans="1:8" s="176" customFormat="1" ht="56.25" x14ac:dyDescent="0.3">
      <c r="A31" s="329"/>
      <c r="B31" s="323" t="s">
        <v>433</v>
      </c>
      <c r="C31" s="324" t="s">
        <v>201</v>
      </c>
      <c r="D31" s="324"/>
      <c r="E31" s="325">
        <f>E37+E42+E32</f>
        <v>154016242</v>
      </c>
    </row>
    <row r="32" spans="1:8" s="176" customFormat="1" ht="38.25" customHeight="1" x14ac:dyDescent="0.3">
      <c r="A32" s="329"/>
      <c r="B32" s="323" t="s">
        <v>328</v>
      </c>
      <c r="C32" s="324" t="s">
        <v>309</v>
      </c>
      <c r="D32" s="324"/>
      <c r="E32" s="325">
        <f>E33</f>
        <v>92112630</v>
      </c>
    </row>
    <row r="33" spans="1:5" s="176" customFormat="1" ht="56.25" x14ac:dyDescent="0.3">
      <c r="A33" s="329"/>
      <c r="B33" s="323" t="s">
        <v>233</v>
      </c>
      <c r="C33" s="324" t="s">
        <v>310</v>
      </c>
      <c r="D33" s="324"/>
      <c r="E33" s="325">
        <f>SUM(E34:E36)</f>
        <v>92112630</v>
      </c>
    </row>
    <row r="34" spans="1:5" s="176" customFormat="1" ht="165.75" customHeight="1" x14ac:dyDescent="0.3">
      <c r="A34" s="329"/>
      <c r="B34" s="323" t="s">
        <v>311</v>
      </c>
      <c r="C34" s="324" t="s">
        <v>310</v>
      </c>
      <c r="D34" s="324" t="s">
        <v>221</v>
      </c>
      <c r="E34" s="325">
        <f>№5!H69</f>
        <v>73028530</v>
      </c>
    </row>
    <row r="35" spans="1:5" s="176" customFormat="1" ht="75" x14ac:dyDescent="0.3">
      <c r="A35" s="329"/>
      <c r="B35" s="323" t="s">
        <v>312</v>
      </c>
      <c r="C35" s="324" t="s">
        <v>310</v>
      </c>
      <c r="D35" s="324" t="s">
        <v>223</v>
      </c>
      <c r="E35" s="325">
        <f>№5!H70</f>
        <v>18834000</v>
      </c>
    </row>
    <row r="36" spans="1:5" s="176" customFormat="1" ht="38.25" customHeight="1" x14ac:dyDescent="0.3">
      <c r="A36" s="329"/>
      <c r="B36" s="323" t="s">
        <v>226</v>
      </c>
      <c r="C36" s="324" t="s">
        <v>310</v>
      </c>
      <c r="D36" s="324" t="s">
        <v>225</v>
      </c>
      <c r="E36" s="325">
        <f>№5!H71</f>
        <v>250100</v>
      </c>
    </row>
    <row r="37" spans="1:5" s="176" customFormat="1" ht="18.75" x14ac:dyDescent="0.3">
      <c r="A37" s="329"/>
      <c r="B37" s="323" t="s">
        <v>22</v>
      </c>
      <c r="C37" s="324" t="s">
        <v>200</v>
      </c>
      <c r="D37" s="324"/>
      <c r="E37" s="325">
        <f>E38</f>
        <v>36768452</v>
      </c>
    </row>
    <row r="38" spans="1:5" s="176" customFormat="1" ht="56.25" x14ac:dyDescent="0.3">
      <c r="A38" s="329"/>
      <c r="B38" s="323" t="s">
        <v>233</v>
      </c>
      <c r="C38" s="324" t="s">
        <v>199</v>
      </c>
      <c r="D38" s="324"/>
      <c r="E38" s="325">
        <f>E39+E40+E41</f>
        <v>36768452</v>
      </c>
    </row>
    <row r="39" spans="1:5" s="176" customFormat="1" ht="129.75" customHeight="1" x14ac:dyDescent="0.3">
      <c r="A39" s="329"/>
      <c r="B39" s="323" t="str">
        <f>№5!B101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9" s="324" t="s">
        <v>199</v>
      </c>
      <c r="D39" s="324" t="s">
        <v>221</v>
      </c>
      <c r="E39" s="325">
        <f>№5!H101</f>
        <v>30691822</v>
      </c>
    </row>
    <row r="40" spans="1:5" s="176" customFormat="1" ht="56.25" customHeight="1" x14ac:dyDescent="0.3">
      <c r="A40" s="329"/>
      <c r="B40" s="323" t="str">
        <f>№5!B102</f>
        <v>Закупка товаров, работ и услуг для государственных (муниципальных)нужд</v>
      </c>
      <c r="C40" s="324" t="s">
        <v>199</v>
      </c>
      <c r="D40" s="324" t="s">
        <v>223</v>
      </c>
      <c r="E40" s="325">
        <f>№5!H102</f>
        <v>5998630</v>
      </c>
    </row>
    <row r="41" spans="1:5" s="176" customFormat="1" ht="33.75" customHeight="1" x14ac:dyDescent="0.3">
      <c r="A41" s="329"/>
      <c r="B41" s="330" t="str">
        <f>№5!B103</f>
        <v>Иные бюджетные ассигнования</v>
      </c>
      <c r="C41" s="324" t="s">
        <v>199</v>
      </c>
      <c r="D41" s="324" t="s">
        <v>225</v>
      </c>
      <c r="E41" s="325">
        <f>№5!H103</f>
        <v>78000</v>
      </c>
    </row>
    <row r="42" spans="1:5" s="176" customFormat="1" ht="18.75" x14ac:dyDescent="0.3">
      <c r="A42" s="329"/>
      <c r="B42" s="323" t="s">
        <v>61</v>
      </c>
      <c r="C42" s="324" t="s">
        <v>89</v>
      </c>
      <c r="D42" s="324"/>
      <c r="E42" s="325">
        <f>E43</f>
        <v>25135160</v>
      </c>
    </row>
    <row r="43" spans="1:5" s="176" customFormat="1" ht="56.25" x14ac:dyDescent="0.3">
      <c r="A43" s="329"/>
      <c r="B43" s="323" t="s">
        <v>233</v>
      </c>
      <c r="C43" s="324" t="s">
        <v>88</v>
      </c>
      <c r="D43" s="324"/>
      <c r="E43" s="325">
        <f>E44+E45+E46</f>
        <v>25135160</v>
      </c>
    </row>
    <row r="44" spans="1:5" s="176" customFormat="1" ht="175.5" customHeight="1" x14ac:dyDescent="0.3">
      <c r="A44" s="329"/>
      <c r="B44" s="327" t="s">
        <v>222</v>
      </c>
      <c r="C44" s="324" t="s">
        <v>88</v>
      </c>
      <c r="D44" s="324" t="s">
        <v>221</v>
      </c>
      <c r="E44" s="325">
        <f>№5!H223</f>
        <v>22902560</v>
      </c>
    </row>
    <row r="45" spans="1:5" s="176" customFormat="1" ht="56.25" x14ac:dyDescent="0.3">
      <c r="A45" s="329"/>
      <c r="B45" s="323" t="s">
        <v>224</v>
      </c>
      <c r="C45" s="324" t="s">
        <v>88</v>
      </c>
      <c r="D45" s="324" t="s">
        <v>223</v>
      </c>
      <c r="E45" s="325">
        <f>№5!H224</f>
        <v>1714600</v>
      </c>
    </row>
    <row r="46" spans="1:5" s="176" customFormat="1" ht="36" customHeight="1" x14ac:dyDescent="0.3">
      <c r="A46" s="329"/>
      <c r="B46" s="323" t="s">
        <v>226</v>
      </c>
      <c r="C46" s="324" t="s">
        <v>88</v>
      </c>
      <c r="D46" s="324" t="s">
        <v>225</v>
      </c>
      <c r="E46" s="325">
        <f>№5!H225</f>
        <v>518000</v>
      </c>
    </row>
    <row r="47" spans="1:5" ht="75" x14ac:dyDescent="0.3">
      <c r="A47" s="331"/>
      <c r="B47" s="323" t="s">
        <v>553</v>
      </c>
      <c r="C47" s="324" t="s">
        <v>91</v>
      </c>
      <c r="D47" s="332"/>
      <c r="E47" s="333">
        <f>SUM(E48,E51)</f>
        <v>2500000</v>
      </c>
    </row>
    <row r="48" spans="1:5" ht="37.5" x14ac:dyDescent="0.3">
      <c r="A48" s="331"/>
      <c r="B48" s="323" t="s">
        <v>71</v>
      </c>
      <c r="C48" s="324" t="s">
        <v>554</v>
      </c>
      <c r="D48" s="332"/>
      <c r="E48" s="333">
        <f>E49</f>
        <v>800000</v>
      </c>
    </row>
    <row r="49" spans="1:5" ht="37.5" x14ac:dyDescent="0.3">
      <c r="A49" s="331"/>
      <c r="B49" s="323" t="s">
        <v>556</v>
      </c>
      <c r="C49" s="324" t="s">
        <v>555</v>
      </c>
      <c r="D49" s="332"/>
      <c r="E49" s="333">
        <f>E50</f>
        <v>800000</v>
      </c>
    </row>
    <row r="50" spans="1:5" ht="37.5" x14ac:dyDescent="0.3">
      <c r="A50" s="331"/>
      <c r="B50" s="323" t="s">
        <v>557</v>
      </c>
      <c r="C50" s="324" t="s">
        <v>555</v>
      </c>
      <c r="D50" s="332">
        <v>200</v>
      </c>
      <c r="E50" s="333">
        <f>№5!H237</f>
        <v>800000</v>
      </c>
    </row>
    <row r="51" spans="1:5" ht="37.5" x14ac:dyDescent="0.3">
      <c r="A51" s="331"/>
      <c r="B51" s="323" t="s">
        <v>557</v>
      </c>
      <c r="C51" s="324" t="s">
        <v>90</v>
      </c>
      <c r="D51" s="332"/>
      <c r="E51" s="333">
        <f>E52</f>
        <v>1700000</v>
      </c>
    </row>
    <row r="52" spans="1:5" ht="78" customHeight="1" x14ac:dyDescent="0.3">
      <c r="A52" s="331"/>
      <c r="B52" s="323" t="s">
        <v>63</v>
      </c>
      <c r="C52" s="324" t="s">
        <v>380</v>
      </c>
      <c r="D52" s="324"/>
      <c r="E52" s="325">
        <f>E53</f>
        <v>1700000</v>
      </c>
    </row>
    <row r="53" spans="1:5" ht="56.25" x14ac:dyDescent="0.3">
      <c r="A53" s="331"/>
      <c r="B53" s="323" t="s">
        <v>224</v>
      </c>
      <c r="C53" s="324" t="s">
        <v>380</v>
      </c>
      <c r="D53" s="324" t="s">
        <v>223</v>
      </c>
      <c r="E53" s="325">
        <f>№5!H240</f>
        <v>1700000</v>
      </c>
    </row>
    <row r="54" spans="1:5" ht="56.25" x14ac:dyDescent="0.3">
      <c r="A54" s="331"/>
      <c r="B54" s="323" t="s">
        <v>559</v>
      </c>
      <c r="C54" s="324" t="s">
        <v>99</v>
      </c>
      <c r="D54" s="324"/>
      <c r="E54" s="325">
        <f>E55</f>
        <v>600000</v>
      </c>
    </row>
    <row r="55" spans="1:5" ht="41.25" customHeight="1" x14ac:dyDescent="0.3">
      <c r="A55" s="331"/>
      <c r="B55" s="323" t="s">
        <v>560</v>
      </c>
      <c r="C55" s="324" t="s">
        <v>558</v>
      </c>
      <c r="D55" s="324"/>
      <c r="E55" s="325">
        <f>E56</f>
        <v>600000</v>
      </c>
    </row>
    <row r="56" spans="1:5" ht="112.5" x14ac:dyDescent="0.3">
      <c r="A56" s="331"/>
      <c r="B56" s="323" t="s">
        <v>561</v>
      </c>
      <c r="C56" s="324" t="s">
        <v>562</v>
      </c>
      <c r="D56" s="324"/>
      <c r="E56" s="325">
        <f>E57</f>
        <v>600000</v>
      </c>
    </row>
    <row r="57" spans="1:5" ht="37.5" x14ac:dyDescent="0.3">
      <c r="A57" s="331"/>
      <c r="B57" s="323" t="s">
        <v>68</v>
      </c>
      <c r="C57" s="324" t="s">
        <v>562</v>
      </c>
      <c r="D57" s="324" t="s">
        <v>67</v>
      </c>
      <c r="E57" s="325">
        <f>№5!H264</f>
        <v>600000</v>
      </c>
    </row>
    <row r="58" spans="1:5" ht="75" x14ac:dyDescent="0.3">
      <c r="A58" s="331"/>
      <c r="B58" s="323" t="s">
        <v>578</v>
      </c>
      <c r="C58" s="324" t="s">
        <v>269</v>
      </c>
      <c r="D58" s="324"/>
      <c r="E58" s="325">
        <f>E59</f>
        <v>100000</v>
      </c>
    </row>
    <row r="59" spans="1:5" ht="56.25" x14ac:dyDescent="0.3">
      <c r="A59" s="331"/>
      <c r="B59" s="323" t="s">
        <v>579</v>
      </c>
      <c r="C59" s="324" t="s">
        <v>580</v>
      </c>
      <c r="D59" s="324"/>
      <c r="E59" s="325">
        <f>E60</f>
        <v>100000</v>
      </c>
    </row>
    <row r="60" spans="1:5" ht="75" x14ac:dyDescent="0.3">
      <c r="A60" s="331"/>
      <c r="B60" s="323" t="s">
        <v>581</v>
      </c>
      <c r="C60" s="324" t="s">
        <v>582</v>
      </c>
      <c r="D60" s="324"/>
      <c r="E60" s="325">
        <f>E61</f>
        <v>100000</v>
      </c>
    </row>
    <row r="61" spans="1:5" ht="56.25" x14ac:dyDescent="0.3">
      <c r="A61" s="331"/>
      <c r="B61" s="323" t="s">
        <v>224</v>
      </c>
      <c r="C61" s="324" t="s">
        <v>582</v>
      </c>
      <c r="D61" s="324" t="s">
        <v>223</v>
      </c>
      <c r="E61" s="325">
        <f>№5!H144</f>
        <v>100000</v>
      </c>
    </row>
    <row r="62" spans="1:5" ht="135" customHeight="1" x14ac:dyDescent="0.3">
      <c r="A62" s="331"/>
      <c r="B62" s="323" t="s">
        <v>434</v>
      </c>
      <c r="C62" s="324" t="s">
        <v>94</v>
      </c>
      <c r="D62" s="332"/>
      <c r="E62" s="333">
        <f>E63+E68+E71+E74</f>
        <v>65692690</v>
      </c>
    </row>
    <row r="63" spans="1:5" ht="18.75" x14ac:dyDescent="0.3">
      <c r="A63" s="331"/>
      <c r="B63" s="323" t="str">
        <f>№5!B244</f>
        <v>Клубы</v>
      </c>
      <c r="C63" s="324" t="s">
        <v>93</v>
      </c>
      <c r="D63" s="332"/>
      <c r="E63" s="333">
        <f>E64</f>
        <v>24302390</v>
      </c>
    </row>
    <row r="64" spans="1:5" ht="56.25" x14ac:dyDescent="0.3">
      <c r="A64" s="331"/>
      <c r="B64" s="323" t="str">
        <f>№5!B245</f>
        <v>Расходы на обеспечение деятельности (оказание услуг) муниципальных учреждений</v>
      </c>
      <c r="C64" s="324" t="s">
        <v>92</v>
      </c>
      <c r="D64" s="332"/>
      <c r="E64" s="333">
        <f>E65</f>
        <v>24302390</v>
      </c>
    </row>
    <row r="65" spans="1:5" ht="93.75" x14ac:dyDescent="0.3">
      <c r="A65" s="331"/>
      <c r="B65" s="330" t="s">
        <v>302</v>
      </c>
      <c r="C65" s="324" t="s">
        <v>92</v>
      </c>
      <c r="D65" s="332">
        <v>600</v>
      </c>
      <c r="E65" s="333">
        <f>№5!H246</f>
        <v>24302390</v>
      </c>
    </row>
    <row r="66" spans="1:5" ht="109.5" hidden="1" customHeight="1" x14ac:dyDescent="0.3">
      <c r="A66" s="331"/>
      <c r="B66" s="330" t="s">
        <v>274</v>
      </c>
      <c r="C66" s="324" t="s">
        <v>275</v>
      </c>
      <c r="D66" s="324"/>
      <c r="E66" s="333" t="e">
        <f>E67</f>
        <v>#REF!</v>
      </c>
    </row>
    <row r="67" spans="1:5" ht="18.75" hidden="1" x14ac:dyDescent="0.3">
      <c r="A67" s="331"/>
      <c r="B67" s="330" t="s">
        <v>111</v>
      </c>
      <c r="C67" s="324" t="s">
        <v>275</v>
      </c>
      <c r="D67" s="324" t="s">
        <v>110</v>
      </c>
      <c r="E67" s="333" t="e">
        <f>№5!#REF!</f>
        <v>#REF!</v>
      </c>
    </row>
    <row r="68" spans="1:5" ht="18.75" x14ac:dyDescent="0.3">
      <c r="A68" s="331"/>
      <c r="B68" s="323" t="str">
        <f>№5!B247</f>
        <v>Услуги библиотек</v>
      </c>
      <c r="C68" s="324" t="s">
        <v>96</v>
      </c>
      <c r="D68" s="332"/>
      <c r="E68" s="333">
        <f>E69</f>
        <v>8856500</v>
      </c>
    </row>
    <row r="69" spans="1:5" ht="56.25" x14ac:dyDescent="0.3">
      <c r="A69" s="331"/>
      <c r="B69" s="323" t="str">
        <f>№5!B248</f>
        <v>Расходы на обеспечение деятельности (оказание услуг) муниципальных учреждений</v>
      </c>
      <c r="C69" s="324" t="s">
        <v>95</v>
      </c>
      <c r="D69" s="332"/>
      <c r="E69" s="333">
        <f>E70</f>
        <v>8856500</v>
      </c>
    </row>
    <row r="70" spans="1:5" ht="93.75" x14ac:dyDescent="0.3">
      <c r="A70" s="331"/>
      <c r="B70" s="330" t="s">
        <v>302</v>
      </c>
      <c r="C70" s="324" t="s">
        <v>95</v>
      </c>
      <c r="D70" s="332">
        <v>600</v>
      </c>
      <c r="E70" s="333">
        <f>№5!H249</f>
        <v>8856500</v>
      </c>
    </row>
    <row r="71" spans="1:5" ht="18.75" x14ac:dyDescent="0.3">
      <c r="A71" s="331"/>
      <c r="B71" s="323" t="str">
        <f>№5!B250</f>
        <v>Музей</v>
      </c>
      <c r="C71" s="324" t="s">
        <v>98</v>
      </c>
      <c r="D71" s="332"/>
      <c r="E71" s="333">
        <f>E72</f>
        <v>13543800</v>
      </c>
    </row>
    <row r="72" spans="1:5" ht="56.25" x14ac:dyDescent="0.3">
      <c r="A72" s="331"/>
      <c r="B72" s="323" t="str">
        <f>№5!B251</f>
        <v>Расходы на обеспечение деятельности (оказание услуг) муниципальных учреждений</v>
      </c>
      <c r="C72" s="324" t="s">
        <v>97</v>
      </c>
      <c r="D72" s="332"/>
      <c r="E72" s="333">
        <f>E73</f>
        <v>13543800</v>
      </c>
    </row>
    <row r="73" spans="1:5" ht="93.6" customHeight="1" x14ac:dyDescent="0.3">
      <c r="A73" s="331"/>
      <c r="B73" s="330" t="s">
        <v>302</v>
      </c>
      <c r="C73" s="324" t="s">
        <v>97</v>
      </c>
      <c r="D73" s="332">
        <v>600</v>
      </c>
      <c r="E73" s="333">
        <f>№5!H252</f>
        <v>13543800</v>
      </c>
    </row>
    <row r="74" spans="1:5" ht="21.6" customHeight="1" x14ac:dyDescent="0.3">
      <c r="A74" s="331"/>
      <c r="B74" s="323" t="s">
        <v>585</v>
      </c>
      <c r="C74" s="324" t="s">
        <v>583</v>
      </c>
      <c r="D74" s="324"/>
      <c r="E74" s="333">
        <f>E75</f>
        <v>18990000</v>
      </c>
    </row>
    <row r="75" spans="1:5" ht="72" customHeight="1" x14ac:dyDescent="0.3">
      <c r="A75" s="331"/>
      <c r="B75" s="330" t="s">
        <v>302</v>
      </c>
      <c r="C75" s="324" t="s">
        <v>584</v>
      </c>
      <c r="D75" s="324"/>
      <c r="E75" s="333">
        <f>E76</f>
        <v>18990000</v>
      </c>
    </row>
    <row r="76" spans="1:5" ht="75.599999999999994" customHeight="1" x14ac:dyDescent="0.3">
      <c r="A76" s="331"/>
      <c r="B76" s="330" t="s">
        <v>302</v>
      </c>
      <c r="C76" s="324" t="s">
        <v>584</v>
      </c>
      <c r="D76" s="324" t="s">
        <v>300</v>
      </c>
      <c r="E76" s="333">
        <f>№5!H255</f>
        <v>18990000</v>
      </c>
    </row>
    <row r="77" spans="1:5" ht="91.5" customHeight="1" x14ac:dyDescent="0.3">
      <c r="A77" s="331"/>
      <c r="B77" s="323" t="s">
        <v>564</v>
      </c>
      <c r="C77" s="324" t="s">
        <v>563</v>
      </c>
      <c r="D77" s="324"/>
      <c r="E77" s="325">
        <f>E78</f>
        <v>20606170</v>
      </c>
    </row>
    <row r="78" spans="1:5" ht="56.25" x14ac:dyDescent="0.3">
      <c r="A78" s="331"/>
      <c r="B78" s="323" t="s">
        <v>329</v>
      </c>
      <c r="C78" s="324" t="s">
        <v>565</v>
      </c>
      <c r="D78" s="324"/>
      <c r="E78" s="325">
        <f>E79</f>
        <v>20606170</v>
      </c>
    </row>
    <row r="79" spans="1:5" ht="56.25" x14ac:dyDescent="0.3">
      <c r="A79" s="331"/>
      <c r="B79" s="323" t="s">
        <v>567</v>
      </c>
      <c r="C79" s="324" t="s">
        <v>566</v>
      </c>
      <c r="D79" s="324"/>
      <c r="E79" s="325">
        <f>E80</f>
        <v>20606170</v>
      </c>
    </row>
    <row r="80" spans="1:5" ht="37.5" x14ac:dyDescent="0.3">
      <c r="A80" s="331"/>
      <c r="B80" s="323" t="s">
        <v>68</v>
      </c>
      <c r="C80" s="324" t="s">
        <v>566</v>
      </c>
      <c r="D80" s="324" t="s">
        <v>67</v>
      </c>
      <c r="E80" s="325">
        <f>№5!H272</f>
        <v>20606170</v>
      </c>
    </row>
    <row r="81" spans="1:5" ht="57" customHeight="1" x14ac:dyDescent="0.3">
      <c r="A81" s="331"/>
      <c r="B81" s="323" t="s">
        <v>568</v>
      </c>
      <c r="C81" s="324" t="s">
        <v>100</v>
      </c>
      <c r="D81" s="332"/>
      <c r="E81" s="333">
        <f>E82</f>
        <v>2500000</v>
      </c>
    </row>
    <row r="82" spans="1:5" ht="53.25" customHeight="1" x14ac:dyDescent="0.3">
      <c r="A82" s="331"/>
      <c r="B82" s="323" t="s">
        <v>569</v>
      </c>
      <c r="C82" s="324" t="s">
        <v>570</v>
      </c>
      <c r="D82" s="332"/>
      <c r="E82" s="333">
        <f>E83</f>
        <v>2500000</v>
      </c>
    </row>
    <row r="83" spans="1:5" ht="54" customHeight="1" x14ac:dyDescent="0.3">
      <c r="A83" s="331"/>
      <c r="B83" s="323" t="s">
        <v>237</v>
      </c>
      <c r="C83" s="324" t="s">
        <v>571</v>
      </c>
      <c r="D83" s="332"/>
      <c r="E83" s="333">
        <f>E84</f>
        <v>2500000</v>
      </c>
    </row>
    <row r="84" spans="1:5" ht="56.25" x14ac:dyDescent="0.3">
      <c r="A84" s="331"/>
      <c r="B84" s="323" t="s">
        <v>573</v>
      </c>
      <c r="C84" s="324" t="s">
        <v>572</v>
      </c>
      <c r="D84" s="332"/>
      <c r="E84" s="333">
        <f>E85</f>
        <v>2500000</v>
      </c>
    </row>
    <row r="85" spans="1:5" ht="56.25" x14ac:dyDescent="0.3">
      <c r="A85" s="331"/>
      <c r="B85" s="323" t="s">
        <v>224</v>
      </c>
      <c r="C85" s="324" t="s">
        <v>572</v>
      </c>
      <c r="D85" s="332">
        <v>200</v>
      </c>
      <c r="E85" s="333">
        <f>№5!H285</f>
        <v>2500000</v>
      </c>
    </row>
    <row r="86" spans="1:5" ht="75" x14ac:dyDescent="0.3">
      <c r="A86" s="331"/>
      <c r="B86" s="323" t="s">
        <v>531</v>
      </c>
      <c r="C86" s="324" t="s">
        <v>202</v>
      </c>
      <c r="D86" s="332"/>
      <c r="E86" s="333">
        <f>E87+E98</f>
        <v>50063845</v>
      </c>
    </row>
    <row r="87" spans="1:5" ht="56.25" x14ac:dyDescent="0.3">
      <c r="A87" s="331"/>
      <c r="B87" s="323" t="s">
        <v>252</v>
      </c>
      <c r="C87" s="324" t="s">
        <v>532</v>
      </c>
      <c r="D87" s="332"/>
      <c r="E87" s="333">
        <f>SUM(E88,E91+E94+E96)</f>
        <v>49563845</v>
      </c>
    </row>
    <row r="88" spans="1:5" ht="37.5" x14ac:dyDescent="0.3">
      <c r="A88" s="331"/>
      <c r="B88" s="323" t="s">
        <v>231</v>
      </c>
      <c r="C88" s="317" t="s">
        <v>533</v>
      </c>
      <c r="D88" s="332"/>
      <c r="E88" s="333">
        <f>SUM(E89:E90)</f>
        <v>9466210</v>
      </c>
    </row>
    <row r="89" spans="1:5" ht="56.25" x14ac:dyDescent="0.3">
      <c r="A89" s="331"/>
      <c r="B89" s="323" t="s">
        <v>224</v>
      </c>
      <c r="C89" s="317" t="s">
        <v>533</v>
      </c>
      <c r="D89" s="332">
        <v>200</v>
      </c>
      <c r="E89" s="333">
        <f>№5!H160</f>
        <v>8966210</v>
      </c>
    </row>
    <row r="90" spans="1:5" ht="37.5" x14ac:dyDescent="0.3">
      <c r="A90" s="331"/>
      <c r="B90" s="323" t="s">
        <v>226</v>
      </c>
      <c r="C90" s="317" t="s">
        <v>533</v>
      </c>
      <c r="D90" s="317" t="s">
        <v>225</v>
      </c>
      <c r="E90" s="333">
        <f>№5!H161</f>
        <v>500000</v>
      </c>
    </row>
    <row r="91" spans="1:5" ht="37.5" x14ac:dyDescent="0.3">
      <c r="A91" s="331"/>
      <c r="B91" s="323" t="s">
        <v>49</v>
      </c>
      <c r="C91" s="317" t="s">
        <v>534</v>
      </c>
      <c r="D91" s="332"/>
      <c r="E91" s="333">
        <f>SUM(E92:E93)</f>
        <v>22090800</v>
      </c>
    </row>
    <row r="92" spans="1:5" ht="56.25" x14ac:dyDescent="0.3">
      <c r="A92" s="331"/>
      <c r="B92" s="323" t="s">
        <v>224</v>
      </c>
      <c r="C92" s="317" t="s">
        <v>534</v>
      </c>
      <c r="D92" s="332">
        <v>200</v>
      </c>
      <c r="E92" s="333">
        <f>№5!H163</f>
        <v>3090800</v>
      </c>
    </row>
    <row r="93" spans="1:5" ht="37.5" x14ac:dyDescent="0.3">
      <c r="A93" s="331"/>
      <c r="B93" s="323" t="s">
        <v>226</v>
      </c>
      <c r="C93" s="317" t="s">
        <v>534</v>
      </c>
      <c r="D93" s="332">
        <v>800</v>
      </c>
      <c r="E93" s="333">
        <f>№5!H164</f>
        <v>19000000</v>
      </c>
    </row>
    <row r="94" spans="1:5" ht="56.25" x14ac:dyDescent="0.3">
      <c r="A94" s="331"/>
      <c r="B94" s="323" t="s">
        <v>632</v>
      </c>
      <c r="C94" s="334" t="s">
        <v>633</v>
      </c>
      <c r="D94" s="317"/>
      <c r="E94" s="333">
        <f>E95</f>
        <v>18006835</v>
      </c>
    </row>
    <row r="95" spans="1:5" ht="56.25" x14ac:dyDescent="0.3">
      <c r="A95" s="331"/>
      <c r="B95" s="323" t="s">
        <v>224</v>
      </c>
      <c r="C95" s="334" t="s">
        <v>633</v>
      </c>
      <c r="D95" s="317" t="s">
        <v>223</v>
      </c>
      <c r="E95" s="333">
        <f>№5!H166</f>
        <v>18006835</v>
      </c>
    </row>
    <row r="96" spans="1:5" ht="37.5" x14ac:dyDescent="0.3">
      <c r="A96" s="331"/>
      <c r="B96" s="323" t="s">
        <v>622</v>
      </c>
      <c r="C96" s="334" t="s">
        <v>627</v>
      </c>
      <c r="D96" s="317"/>
      <c r="E96" s="333">
        <f>E97</f>
        <v>0</v>
      </c>
    </row>
    <row r="97" spans="1:5" ht="56.25" x14ac:dyDescent="0.3">
      <c r="A97" s="331"/>
      <c r="B97" s="323" t="s">
        <v>224</v>
      </c>
      <c r="C97" s="334" t="s">
        <v>627</v>
      </c>
      <c r="D97" s="317" t="s">
        <v>223</v>
      </c>
      <c r="E97" s="333">
        <f>№5!H168</f>
        <v>0</v>
      </c>
    </row>
    <row r="98" spans="1:5" ht="78" customHeight="1" x14ac:dyDescent="0.3">
      <c r="A98" s="331"/>
      <c r="B98" s="323" t="s">
        <v>589</v>
      </c>
      <c r="C98" s="334" t="s">
        <v>590</v>
      </c>
      <c r="D98" s="317"/>
      <c r="E98" s="333">
        <f>E99</f>
        <v>500000</v>
      </c>
    </row>
    <row r="99" spans="1:5" ht="37.15" customHeight="1" x14ac:dyDescent="0.3">
      <c r="A99" s="331"/>
      <c r="B99" s="323" t="s">
        <v>25</v>
      </c>
      <c r="C99" s="334" t="s">
        <v>591</v>
      </c>
      <c r="D99" s="317"/>
      <c r="E99" s="333">
        <f>E100</f>
        <v>500000</v>
      </c>
    </row>
    <row r="100" spans="1:5" ht="67.150000000000006" customHeight="1" x14ac:dyDescent="0.3">
      <c r="A100" s="331"/>
      <c r="B100" s="323" t="s">
        <v>224</v>
      </c>
      <c r="C100" s="334" t="s">
        <v>591</v>
      </c>
      <c r="D100" s="317" t="s">
        <v>223</v>
      </c>
      <c r="E100" s="333">
        <f>№5!H155</f>
        <v>500000</v>
      </c>
    </row>
    <row r="101" spans="1:5" ht="93.75" x14ac:dyDescent="0.3">
      <c r="A101" s="331"/>
      <c r="B101" s="323" t="s">
        <v>330</v>
      </c>
      <c r="C101" s="324" t="s">
        <v>198</v>
      </c>
      <c r="D101" s="324"/>
      <c r="E101" s="333">
        <f>E102</f>
        <v>2300000</v>
      </c>
    </row>
    <row r="102" spans="1:5" ht="131.25" x14ac:dyDescent="0.3">
      <c r="A102" s="331"/>
      <c r="B102" s="323" t="s">
        <v>508</v>
      </c>
      <c r="C102" s="324" t="s">
        <v>507</v>
      </c>
      <c r="D102" s="324"/>
      <c r="E102" s="333">
        <f>E103</f>
        <v>2300000</v>
      </c>
    </row>
    <row r="103" spans="1:5" ht="113.25" customHeight="1" x14ac:dyDescent="0.3">
      <c r="A103" s="331"/>
      <c r="B103" s="323" t="s">
        <v>330</v>
      </c>
      <c r="C103" s="324" t="s">
        <v>506</v>
      </c>
      <c r="D103" s="324"/>
      <c r="E103" s="333">
        <f>E104</f>
        <v>2300000</v>
      </c>
    </row>
    <row r="104" spans="1:5" ht="56.25" x14ac:dyDescent="0.3">
      <c r="A104" s="331"/>
      <c r="B104" s="323" t="s">
        <v>224</v>
      </c>
      <c r="C104" s="324" t="s">
        <v>506</v>
      </c>
      <c r="D104" s="324" t="s">
        <v>223</v>
      </c>
      <c r="E104" s="333">
        <f>№5!H76</f>
        <v>2300000</v>
      </c>
    </row>
    <row r="105" spans="1:5" ht="93.75" x14ac:dyDescent="0.3">
      <c r="A105" s="331"/>
      <c r="B105" s="323" t="s">
        <v>521</v>
      </c>
      <c r="C105" s="324" t="s">
        <v>203</v>
      </c>
      <c r="D105" s="332"/>
      <c r="E105" s="333">
        <f>E106+E113+E116</f>
        <v>752313236.87</v>
      </c>
    </row>
    <row r="106" spans="1:5" ht="75" x14ac:dyDescent="0.3">
      <c r="A106" s="331"/>
      <c r="B106" s="323" t="s">
        <v>522</v>
      </c>
      <c r="C106" s="324" t="s">
        <v>523</v>
      </c>
      <c r="D106" s="332"/>
      <c r="E106" s="333">
        <f>SUM(E107,E110)</f>
        <v>156095556.87</v>
      </c>
    </row>
    <row r="107" spans="1:5" ht="171.75" customHeight="1" x14ac:dyDescent="0.3">
      <c r="A107" s="331"/>
      <c r="B107" s="323" t="s">
        <v>172</v>
      </c>
      <c r="C107" s="324" t="s">
        <v>586</v>
      </c>
      <c r="D107" s="324"/>
      <c r="E107" s="333">
        <f>E108+E109</f>
        <v>141654556.87</v>
      </c>
    </row>
    <row r="108" spans="1:5" ht="51.6" customHeight="1" x14ac:dyDescent="0.3">
      <c r="A108" s="331"/>
      <c r="B108" s="323" t="s">
        <v>224</v>
      </c>
      <c r="C108" s="324" t="s">
        <v>586</v>
      </c>
      <c r="D108" s="324" t="s">
        <v>223</v>
      </c>
      <c r="E108" s="333">
        <f>№5!H127</f>
        <v>140195556.87</v>
      </c>
    </row>
    <row r="109" spans="1:5" ht="27.6" customHeight="1" x14ac:dyDescent="0.3">
      <c r="A109" s="331"/>
      <c r="B109" s="323" t="s">
        <v>226</v>
      </c>
      <c r="C109" s="324" t="s">
        <v>586</v>
      </c>
      <c r="D109" s="332">
        <v>800</v>
      </c>
      <c r="E109" s="333">
        <f>№5!H128</f>
        <v>1459000</v>
      </c>
    </row>
    <row r="110" spans="1:5" ht="56.25" x14ac:dyDescent="0.3">
      <c r="A110" s="331"/>
      <c r="B110" s="323" t="s">
        <v>525</v>
      </c>
      <c r="C110" s="324" t="s">
        <v>616</v>
      </c>
      <c r="D110" s="324"/>
      <c r="E110" s="333">
        <f>SUM(E111:E112)</f>
        <v>14441000</v>
      </c>
    </row>
    <row r="111" spans="1:5" ht="56.25" x14ac:dyDescent="0.3">
      <c r="A111" s="331"/>
      <c r="B111" s="323" t="s">
        <v>224</v>
      </c>
      <c r="C111" s="324" t="s">
        <v>616</v>
      </c>
      <c r="D111" s="324" t="s">
        <v>223</v>
      </c>
      <c r="E111" s="333">
        <f>№5!H130</f>
        <v>13941000</v>
      </c>
    </row>
    <row r="112" spans="1:5" ht="44.25" customHeight="1" x14ac:dyDescent="0.3">
      <c r="A112" s="331"/>
      <c r="B112" s="323" t="s">
        <v>226</v>
      </c>
      <c r="C112" s="324" t="s">
        <v>616</v>
      </c>
      <c r="D112" s="324" t="s">
        <v>225</v>
      </c>
      <c r="E112" s="333">
        <f>№5!H131</f>
        <v>500000</v>
      </c>
    </row>
    <row r="113" spans="1:5" ht="52.9" customHeight="1" x14ac:dyDescent="0.3">
      <c r="A113" s="331"/>
      <c r="B113" s="323" t="s">
        <v>530</v>
      </c>
      <c r="C113" s="324" t="s">
        <v>529</v>
      </c>
      <c r="D113" s="324"/>
      <c r="E113" s="333">
        <f>E114</f>
        <v>595517680</v>
      </c>
    </row>
    <row r="114" spans="1:5" ht="66.599999999999994" customHeight="1" x14ac:dyDescent="0.3">
      <c r="A114" s="331"/>
      <c r="B114" s="323" t="s">
        <v>592</v>
      </c>
      <c r="C114" s="324" t="s">
        <v>593</v>
      </c>
      <c r="D114" s="324"/>
      <c r="E114" s="333">
        <f>E115</f>
        <v>595517680</v>
      </c>
    </row>
    <row r="115" spans="1:5" ht="79.150000000000006" customHeight="1" x14ac:dyDescent="0.3">
      <c r="A115" s="331"/>
      <c r="B115" s="323" t="s">
        <v>224</v>
      </c>
      <c r="C115" s="324" t="s">
        <v>593</v>
      </c>
      <c r="D115" s="324" t="s">
        <v>223</v>
      </c>
      <c r="E115" s="333">
        <f>№5!H134</f>
        <v>595517680</v>
      </c>
    </row>
    <row r="116" spans="1:5" ht="130.5" customHeight="1" x14ac:dyDescent="0.3">
      <c r="A116" s="331"/>
      <c r="B116" s="323" t="s">
        <v>526</v>
      </c>
      <c r="C116" s="324" t="s">
        <v>527</v>
      </c>
      <c r="D116" s="324"/>
      <c r="E116" s="333">
        <f>E117</f>
        <v>700000</v>
      </c>
    </row>
    <row r="117" spans="1:5" ht="108" customHeight="1" x14ac:dyDescent="0.3">
      <c r="A117" s="331"/>
      <c r="B117" s="323" t="s">
        <v>576</v>
      </c>
      <c r="C117" s="324" t="s">
        <v>528</v>
      </c>
      <c r="D117" s="324"/>
      <c r="E117" s="333">
        <f>E118</f>
        <v>700000</v>
      </c>
    </row>
    <row r="118" spans="1:5" ht="66" customHeight="1" x14ac:dyDescent="0.3">
      <c r="A118" s="331"/>
      <c r="B118" s="323" t="s">
        <v>224</v>
      </c>
      <c r="C118" s="324" t="s">
        <v>528</v>
      </c>
      <c r="D118" s="324" t="s">
        <v>223</v>
      </c>
      <c r="E118" s="333">
        <f>№5!H137</f>
        <v>700000</v>
      </c>
    </row>
    <row r="119" spans="1:5" ht="70.900000000000006" customHeight="1" x14ac:dyDescent="0.3">
      <c r="A119" s="331"/>
      <c r="B119" s="323" t="s">
        <v>397</v>
      </c>
      <c r="C119" s="324" t="s">
        <v>205</v>
      </c>
      <c r="D119" s="324"/>
      <c r="E119" s="325">
        <f>E120+E127</f>
        <v>34100000</v>
      </c>
    </row>
    <row r="120" spans="1:5" ht="57" customHeight="1" x14ac:dyDescent="0.3">
      <c r="A120" s="331"/>
      <c r="B120" s="323" t="s">
        <v>52</v>
      </c>
      <c r="C120" s="324" t="s">
        <v>210</v>
      </c>
      <c r="D120" s="324"/>
      <c r="E120" s="325">
        <f>E121+E125+E123</f>
        <v>34100000</v>
      </c>
    </row>
    <row r="121" spans="1:5" ht="57" customHeight="1" x14ac:dyDescent="0.3">
      <c r="A121" s="331"/>
      <c r="B121" s="323" t="s">
        <v>231</v>
      </c>
      <c r="C121" s="324" t="s">
        <v>209</v>
      </c>
      <c r="D121" s="324"/>
      <c r="E121" s="325">
        <f>E122</f>
        <v>12100000</v>
      </c>
    </row>
    <row r="122" spans="1:5" ht="96" customHeight="1" x14ac:dyDescent="0.3">
      <c r="A122" s="331"/>
      <c r="B122" s="323" t="s">
        <v>23</v>
      </c>
      <c r="C122" s="324" t="s">
        <v>209</v>
      </c>
      <c r="D122" s="324" t="s">
        <v>230</v>
      </c>
      <c r="E122" s="325">
        <f>№5!H172</f>
        <v>12100000</v>
      </c>
    </row>
    <row r="123" spans="1:5" ht="40.9" customHeight="1" x14ac:dyDescent="0.3">
      <c r="A123" s="331"/>
      <c r="B123" s="323" t="s">
        <v>49</v>
      </c>
      <c r="C123" s="324" t="s">
        <v>211</v>
      </c>
      <c r="D123" s="324"/>
      <c r="E123" s="325">
        <f>E124</f>
        <v>18000000</v>
      </c>
    </row>
    <row r="124" spans="1:5" ht="73.5" customHeight="1" x14ac:dyDescent="0.3">
      <c r="A124" s="331"/>
      <c r="B124" s="323" t="s">
        <v>23</v>
      </c>
      <c r="C124" s="324" t="s">
        <v>211</v>
      </c>
      <c r="D124" s="324" t="s">
        <v>230</v>
      </c>
      <c r="E124" s="325">
        <f>№5!H174</f>
        <v>18000000</v>
      </c>
    </row>
    <row r="125" spans="1:5" ht="18.75" x14ac:dyDescent="0.3">
      <c r="A125" s="331"/>
      <c r="B125" s="323" t="s">
        <v>53</v>
      </c>
      <c r="C125" s="324" t="s">
        <v>212</v>
      </c>
      <c r="D125" s="324"/>
      <c r="E125" s="325">
        <f>E126</f>
        <v>4000000</v>
      </c>
    </row>
    <row r="126" spans="1:5" ht="73.5" customHeight="1" x14ac:dyDescent="0.3">
      <c r="A126" s="331"/>
      <c r="B126" s="323" t="s">
        <v>23</v>
      </c>
      <c r="C126" s="324" t="s">
        <v>212</v>
      </c>
      <c r="D126" s="324" t="s">
        <v>230</v>
      </c>
      <c r="E126" s="325">
        <f>№5!H176</f>
        <v>4000000</v>
      </c>
    </row>
    <row r="127" spans="1:5" ht="37.5" x14ac:dyDescent="0.3">
      <c r="A127" s="331"/>
      <c r="B127" s="323" t="s">
        <v>51</v>
      </c>
      <c r="C127" s="324" t="s">
        <v>214</v>
      </c>
      <c r="D127" s="324"/>
      <c r="E127" s="325">
        <f>E128</f>
        <v>0</v>
      </c>
    </row>
    <row r="128" spans="1:5" ht="126.75" customHeight="1" x14ac:dyDescent="0.3">
      <c r="A128" s="331"/>
      <c r="B128" s="323" t="s">
        <v>266</v>
      </c>
      <c r="C128" s="324" t="s">
        <v>213</v>
      </c>
      <c r="D128" s="324"/>
      <c r="E128" s="325">
        <f>E129</f>
        <v>0</v>
      </c>
    </row>
    <row r="129" spans="1:5" ht="71.45" customHeight="1" x14ac:dyDescent="0.3">
      <c r="A129" s="331"/>
      <c r="B129" s="323" t="s">
        <v>23</v>
      </c>
      <c r="C129" s="324" t="s">
        <v>213</v>
      </c>
      <c r="D129" s="324" t="s">
        <v>230</v>
      </c>
      <c r="E129" s="325">
        <f>№5!H179</f>
        <v>0</v>
      </c>
    </row>
    <row r="130" spans="1:5" ht="152.25" customHeight="1" x14ac:dyDescent="0.3">
      <c r="A130" s="331"/>
      <c r="B130" s="327" t="s">
        <v>515</v>
      </c>
      <c r="C130" s="324" t="s">
        <v>206</v>
      </c>
      <c r="D130" s="332"/>
      <c r="E130" s="333">
        <f>E131</f>
        <v>15550000</v>
      </c>
    </row>
    <row r="131" spans="1:5" ht="75" x14ac:dyDescent="0.3">
      <c r="A131" s="331"/>
      <c r="B131" s="327" t="s">
        <v>516</v>
      </c>
      <c r="C131" s="324" t="s">
        <v>517</v>
      </c>
      <c r="D131" s="332"/>
      <c r="E131" s="333">
        <f>SUM(E132,E139)</f>
        <v>15550000</v>
      </c>
    </row>
    <row r="132" spans="1:5" ht="112.5" x14ac:dyDescent="0.3">
      <c r="A132" s="331"/>
      <c r="B132" s="327" t="s">
        <v>324</v>
      </c>
      <c r="C132" s="324" t="s">
        <v>518</v>
      </c>
      <c r="D132" s="332"/>
      <c r="E132" s="333">
        <f>E133</f>
        <v>15450000</v>
      </c>
    </row>
    <row r="133" spans="1:5" ht="56.25" x14ac:dyDescent="0.3">
      <c r="A133" s="331"/>
      <c r="B133" s="327" t="s">
        <v>224</v>
      </c>
      <c r="C133" s="324" t="s">
        <v>518</v>
      </c>
      <c r="D133" s="332">
        <v>200</v>
      </c>
      <c r="E133" s="333">
        <f>№5!H108</f>
        <v>15450000</v>
      </c>
    </row>
    <row r="134" spans="1:5" ht="24" hidden="1" customHeight="1" x14ac:dyDescent="0.3">
      <c r="A134" s="331"/>
      <c r="B134" s="323" t="s">
        <v>226</v>
      </c>
      <c r="C134" s="324" t="s">
        <v>207</v>
      </c>
      <c r="D134" s="332">
        <v>800</v>
      </c>
      <c r="E134" s="333">
        <f>№5!H180</f>
        <v>0</v>
      </c>
    </row>
    <row r="135" spans="1:5" ht="42.6" hidden="1" customHeight="1" x14ac:dyDescent="0.3">
      <c r="A135" s="331"/>
      <c r="B135" s="323" t="s">
        <v>50</v>
      </c>
      <c r="C135" s="324" t="s">
        <v>208</v>
      </c>
      <c r="D135" s="332"/>
      <c r="E135" s="333">
        <f>E136</f>
        <v>0</v>
      </c>
    </row>
    <row r="136" spans="1:5" ht="55.15" hidden="1" customHeight="1" x14ac:dyDescent="0.3">
      <c r="A136" s="331"/>
      <c r="B136" s="323" t="s">
        <v>224</v>
      </c>
      <c r="C136" s="324" t="s">
        <v>208</v>
      </c>
      <c r="D136" s="332">
        <v>200</v>
      </c>
      <c r="E136" s="333">
        <f>№5!H182</f>
        <v>0</v>
      </c>
    </row>
    <row r="137" spans="1:5" ht="39.6" hidden="1" customHeight="1" x14ac:dyDescent="0.3">
      <c r="A137" s="331"/>
      <c r="B137" s="330" t="s">
        <v>53</v>
      </c>
      <c r="C137" s="324" t="s">
        <v>451</v>
      </c>
      <c r="D137" s="332"/>
      <c r="E137" s="333">
        <f>E138</f>
        <v>0</v>
      </c>
    </row>
    <row r="138" spans="1:5" ht="53.45" hidden="1" customHeight="1" x14ac:dyDescent="0.3">
      <c r="A138" s="331"/>
      <c r="B138" s="323" t="s">
        <v>224</v>
      </c>
      <c r="C138" s="324" t="s">
        <v>451</v>
      </c>
      <c r="D138" s="332">
        <v>200</v>
      </c>
      <c r="E138" s="333">
        <f>№5!H185</f>
        <v>0</v>
      </c>
    </row>
    <row r="139" spans="1:5" ht="53.45" customHeight="1" x14ac:dyDescent="0.3">
      <c r="A139" s="331"/>
      <c r="B139" s="327" t="s">
        <v>519</v>
      </c>
      <c r="C139" s="324" t="s">
        <v>520</v>
      </c>
      <c r="D139" s="332"/>
      <c r="E139" s="333">
        <f>E140</f>
        <v>100000</v>
      </c>
    </row>
    <row r="140" spans="1:5" ht="53.45" customHeight="1" x14ac:dyDescent="0.3">
      <c r="A140" s="331"/>
      <c r="B140" s="327" t="s">
        <v>224</v>
      </c>
      <c r="C140" s="324" t="s">
        <v>520</v>
      </c>
      <c r="D140" s="332">
        <v>200</v>
      </c>
      <c r="E140" s="333">
        <f>№5!H110</f>
        <v>100000</v>
      </c>
    </row>
    <row r="141" spans="1:5" ht="122.45" customHeight="1" x14ac:dyDescent="0.3">
      <c r="A141" s="331"/>
      <c r="B141" s="323" t="s">
        <v>510</v>
      </c>
      <c r="C141" s="324" t="s">
        <v>204</v>
      </c>
      <c r="D141" s="324"/>
      <c r="E141" s="325">
        <f>E142</f>
        <v>7750000</v>
      </c>
    </row>
    <row r="142" spans="1:5" ht="83.45" customHeight="1" x14ac:dyDescent="0.3">
      <c r="A142" s="331"/>
      <c r="B142" s="323" t="s">
        <v>511</v>
      </c>
      <c r="C142" s="324" t="s">
        <v>512</v>
      </c>
      <c r="D142" s="324"/>
      <c r="E142" s="325">
        <f>E143</f>
        <v>7750000</v>
      </c>
    </row>
    <row r="143" spans="1:5" ht="49.9" customHeight="1" x14ac:dyDescent="0.3">
      <c r="A143" s="331"/>
      <c r="B143" s="323" t="s">
        <v>514</v>
      </c>
      <c r="C143" s="324" t="s">
        <v>513</v>
      </c>
      <c r="D143" s="324"/>
      <c r="E143" s="325">
        <f>E144</f>
        <v>7750000</v>
      </c>
    </row>
    <row r="144" spans="1:5" ht="58.15" customHeight="1" x14ac:dyDescent="0.3">
      <c r="A144" s="331"/>
      <c r="B144" s="323" t="s">
        <v>224</v>
      </c>
      <c r="C144" s="324" t="s">
        <v>513</v>
      </c>
      <c r="D144" s="324" t="s">
        <v>223</v>
      </c>
      <c r="E144" s="325">
        <f>№5!H121</f>
        <v>7750000</v>
      </c>
    </row>
    <row r="145" spans="1:5" ht="54.6" customHeight="1" x14ac:dyDescent="0.3">
      <c r="A145" s="331"/>
      <c r="B145" s="323" t="s">
        <v>535</v>
      </c>
      <c r="C145" s="324" t="s">
        <v>536</v>
      </c>
      <c r="D145" s="324"/>
      <c r="E145" s="325">
        <f>SUM(E146,E149,E153,E156,E162,E165)</f>
        <v>270117529.06</v>
      </c>
    </row>
    <row r="146" spans="1:5" ht="54.6" customHeight="1" x14ac:dyDescent="0.3">
      <c r="A146" s="331"/>
      <c r="B146" s="323" t="s">
        <v>537</v>
      </c>
      <c r="C146" s="324" t="s">
        <v>538</v>
      </c>
      <c r="D146" s="324"/>
      <c r="E146" s="325">
        <f>E147</f>
        <v>51842955</v>
      </c>
    </row>
    <row r="147" spans="1:5" ht="49.15" customHeight="1" x14ac:dyDescent="0.3">
      <c r="A147" s="331"/>
      <c r="B147" s="335" t="s">
        <v>539</v>
      </c>
      <c r="C147" s="324" t="s">
        <v>540</v>
      </c>
      <c r="D147" s="324"/>
      <c r="E147" s="325">
        <f>E148</f>
        <v>51842955</v>
      </c>
    </row>
    <row r="148" spans="1:5" ht="60.6" customHeight="1" x14ac:dyDescent="0.3">
      <c r="A148" s="331"/>
      <c r="B148" s="323" t="s">
        <v>224</v>
      </c>
      <c r="C148" s="324" t="s">
        <v>540</v>
      </c>
      <c r="D148" s="324" t="s">
        <v>223</v>
      </c>
      <c r="E148" s="325">
        <f>№5!H193</f>
        <v>51842955</v>
      </c>
    </row>
    <row r="149" spans="1:5" ht="45" customHeight="1" x14ac:dyDescent="0.3">
      <c r="A149" s="331"/>
      <c r="B149" s="323" t="s">
        <v>548</v>
      </c>
      <c r="C149" s="324" t="s">
        <v>547</v>
      </c>
      <c r="D149" s="324"/>
      <c r="E149" s="325">
        <f>E150</f>
        <v>67100000</v>
      </c>
    </row>
    <row r="150" spans="1:5" ht="43.15" customHeight="1" x14ac:dyDescent="0.3">
      <c r="A150" s="331"/>
      <c r="B150" s="323" t="s">
        <v>549</v>
      </c>
      <c r="C150" s="324" t="s">
        <v>577</v>
      </c>
      <c r="D150" s="324"/>
      <c r="E150" s="325">
        <f>SUM(E151:E152)</f>
        <v>67100000</v>
      </c>
    </row>
    <row r="151" spans="1:5" ht="61.15" customHeight="1" x14ac:dyDescent="0.3">
      <c r="A151" s="331"/>
      <c r="B151" s="323" t="s">
        <v>224</v>
      </c>
      <c r="C151" s="324" t="s">
        <v>577</v>
      </c>
      <c r="D151" s="324" t="s">
        <v>223</v>
      </c>
      <c r="E151" s="325">
        <f>№5!H196</f>
        <v>66800000</v>
      </c>
    </row>
    <row r="152" spans="1:5" ht="42" customHeight="1" x14ac:dyDescent="0.3">
      <c r="A152" s="331"/>
      <c r="B152" s="323" t="s">
        <v>226</v>
      </c>
      <c r="C152" s="324" t="s">
        <v>577</v>
      </c>
      <c r="D152" s="324" t="s">
        <v>225</v>
      </c>
      <c r="E152" s="325">
        <f>№5!H197</f>
        <v>300000</v>
      </c>
    </row>
    <row r="153" spans="1:5" ht="36.75" customHeight="1" x14ac:dyDescent="0.3">
      <c r="A153" s="331"/>
      <c r="B153" s="323" t="s">
        <v>545</v>
      </c>
      <c r="C153" s="324" t="s">
        <v>544</v>
      </c>
      <c r="D153" s="324"/>
      <c r="E153" s="325">
        <f>E154</f>
        <v>1000000</v>
      </c>
    </row>
    <row r="154" spans="1:5" ht="46.15" customHeight="1" x14ac:dyDescent="0.3">
      <c r="A154" s="331"/>
      <c r="B154" s="323" t="s">
        <v>295</v>
      </c>
      <c r="C154" s="324" t="s">
        <v>546</v>
      </c>
      <c r="D154" s="324"/>
      <c r="E154" s="325">
        <f>E155</f>
        <v>1000000</v>
      </c>
    </row>
    <row r="155" spans="1:5" ht="61.15" customHeight="1" x14ac:dyDescent="0.3">
      <c r="A155" s="331"/>
      <c r="B155" s="323" t="s">
        <v>224</v>
      </c>
      <c r="C155" s="324" t="s">
        <v>546</v>
      </c>
      <c r="D155" s="324" t="s">
        <v>223</v>
      </c>
      <c r="E155" s="325">
        <f>№5!H200</f>
        <v>1000000</v>
      </c>
    </row>
    <row r="156" spans="1:5" ht="61.15" customHeight="1" x14ac:dyDescent="0.3">
      <c r="A156" s="331"/>
      <c r="B156" s="323" t="s">
        <v>543</v>
      </c>
      <c r="C156" s="324" t="s">
        <v>542</v>
      </c>
      <c r="D156" s="324"/>
      <c r="E156" s="325">
        <f>E157+E159</f>
        <v>25783834.060000002</v>
      </c>
    </row>
    <row r="157" spans="1:5" ht="21.6" customHeight="1" x14ac:dyDescent="0.3">
      <c r="A157" s="331"/>
      <c r="B157" s="323" t="s">
        <v>170</v>
      </c>
      <c r="C157" s="324" t="s">
        <v>541</v>
      </c>
      <c r="D157" s="324"/>
      <c r="E157" s="325">
        <f>E158</f>
        <v>17350118.060000002</v>
      </c>
    </row>
    <row r="158" spans="1:5" ht="61.15" customHeight="1" x14ac:dyDescent="0.3">
      <c r="A158" s="331"/>
      <c r="B158" s="323" t="s">
        <v>224</v>
      </c>
      <c r="C158" s="324" t="s">
        <v>541</v>
      </c>
      <c r="D158" s="324" t="s">
        <v>223</v>
      </c>
      <c r="E158" s="325">
        <f>№5!H203</f>
        <v>17350118.060000002</v>
      </c>
    </row>
    <row r="159" spans="1:5" ht="31.15" customHeight="1" x14ac:dyDescent="0.3">
      <c r="A159" s="331"/>
      <c r="B159" s="323" t="s">
        <v>628</v>
      </c>
      <c r="C159" s="324" t="s">
        <v>629</v>
      </c>
      <c r="D159" s="324"/>
      <c r="E159" s="325">
        <f>SUM(E160:E161)</f>
        <v>8433716</v>
      </c>
    </row>
    <row r="160" spans="1:5" ht="61.15" customHeight="1" x14ac:dyDescent="0.3">
      <c r="A160" s="331"/>
      <c r="B160" s="323" t="s">
        <v>224</v>
      </c>
      <c r="C160" s="324" t="s">
        <v>629</v>
      </c>
      <c r="D160" s="324" t="s">
        <v>223</v>
      </c>
      <c r="E160" s="325">
        <f>№5!H205</f>
        <v>7149716</v>
      </c>
    </row>
    <row r="161" spans="1:5" ht="39.75" customHeight="1" x14ac:dyDescent="0.3">
      <c r="A161" s="331"/>
      <c r="B161" s="323" t="s">
        <v>226</v>
      </c>
      <c r="C161" s="324" t="s">
        <v>629</v>
      </c>
      <c r="D161" s="324" t="s">
        <v>225</v>
      </c>
      <c r="E161" s="325">
        <f>№5!H206</f>
        <v>1284000</v>
      </c>
    </row>
    <row r="162" spans="1:5" ht="45.6" customHeight="1" x14ac:dyDescent="0.3">
      <c r="A162" s="331"/>
      <c r="B162" s="323" t="s">
        <v>551</v>
      </c>
      <c r="C162" s="324" t="s">
        <v>550</v>
      </c>
      <c r="D162" s="324"/>
      <c r="E162" s="325">
        <f>E163</f>
        <v>700000</v>
      </c>
    </row>
    <row r="163" spans="1:5" ht="36" customHeight="1" x14ac:dyDescent="0.3">
      <c r="A163" s="331"/>
      <c r="B163" s="323" t="s">
        <v>59</v>
      </c>
      <c r="C163" s="324" t="s">
        <v>552</v>
      </c>
      <c r="D163" s="324"/>
      <c r="E163" s="325">
        <f>E164</f>
        <v>700000</v>
      </c>
    </row>
    <row r="164" spans="1:5" ht="37.5" customHeight="1" x14ac:dyDescent="0.3">
      <c r="A164" s="331"/>
      <c r="B164" s="323" t="s">
        <v>226</v>
      </c>
      <c r="C164" s="324" t="s">
        <v>552</v>
      </c>
      <c r="D164" s="324" t="s">
        <v>225</v>
      </c>
      <c r="E164" s="325">
        <f>№5!H209</f>
        <v>700000</v>
      </c>
    </row>
    <row r="165" spans="1:5" ht="55.15" customHeight="1" x14ac:dyDescent="0.3">
      <c r="A165" s="331"/>
      <c r="B165" s="323" t="s">
        <v>575</v>
      </c>
      <c r="C165" s="324" t="s">
        <v>574</v>
      </c>
      <c r="D165" s="324"/>
      <c r="E165" s="325">
        <f>E166</f>
        <v>123690740</v>
      </c>
    </row>
    <row r="166" spans="1:5" ht="60.6" customHeight="1" x14ac:dyDescent="0.3">
      <c r="A166" s="331"/>
      <c r="B166" s="323" t="s">
        <v>332</v>
      </c>
      <c r="C166" s="324" t="s">
        <v>623</v>
      </c>
      <c r="D166" s="324"/>
      <c r="E166" s="325">
        <f>SUM(E167,E169)</f>
        <v>123690740</v>
      </c>
    </row>
    <row r="167" spans="1:5" ht="52.9" customHeight="1" x14ac:dyDescent="0.3">
      <c r="A167" s="331"/>
      <c r="B167" s="323" t="s">
        <v>468</v>
      </c>
      <c r="C167" s="324" t="s">
        <v>624</v>
      </c>
      <c r="D167" s="324"/>
      <c r="E167" s="325">
        <f>E168</f>
        <v>123190740</v>
      </c>
    </row>
    <row r="168" spans="1:5" ht="54.6" customHeight="1" x14ac:dyDescent="0.3">
      <c r="A168" s="331"/>
      <c r="B168" s="323" t="s">
        <v>224</v>
      </c>
      <c r="C168" s="324" t="s">
        <v>624</v>
      </c>
      <c r="D168" s="324" t="s">
        <v>223</v>
      </c>
      <c r="E168" s="325">
        <f>№5!H213</f>
        <v>123190740</v>
      </c>
    </row>
    <row r="169" spans="1:5" ht="54.6" customHeight="1" x14ac:dyDescent="0.3">
      <c r="A169" s="331"/>
      <c r="B169" s="323" t="s">
        <v>468</v>
      </c>
      <c r="C169" s="324" t="s">
        <v>625</v>
      </c>
      <c r="D169" s="324"/>
      <c r="E169" s="325">
        <f>E170</f>
        <v>500000</v>
      </c>
    </row>
    <row r="170" spans="1:5" ht="54.6" customHeight="1" x14ac:dyDescent="0.3">
      <c r="A170" s="331"/>
      <c r="B170" s="323" t="s">
        <v>224</v>
      </c>
      <c r="C170" s="324" t="s">
        <v>625</v>
      </c>
      <c r="D170" s="324" t="s">
        <v>223</v>
      </c>
      <c r="E170" s="325">
        <f>№5!H215</f>
        <v>500000</v>
      </c>
    </row>
    <row r="171" spans="1:5" ht="58.15" customHeight="1" x14ac:dyDescent="0.3">
      <c r="A171" s="331"/>
      <c r="B171" s="323" t="s">
        <v>500</v>
      </c>
      <c r="C171" s="324" t="s">
        <v>499</v>
      </c>
      <c r="D171" s="324"/>
      <c r="E171" s="325">
        <f>E172</f>
        <v>2400000</v>
      </c>
    </row>
    <row r="172" spans="1:5" ht="111.75" customHeight="1" x14ac:dyDescent="0.3">
      <c r="A172" s="331"/>
      <c r="B172" s="323" t="s">
        <v>496</v>
      </c>
      <c r="C172" s="324" t="s">
        <v>495</v>
      </c>
      <c r="D172" s="324"/>
      <c r="E172" s="325">
        <f>E173</f>
        <v>2400000</v>
      </c>
    </row>
    <row r="173" spans="1:5" ht="92.25" customHeight="1" x14ac:dyDescent="0.3">
      <c r="A173" s="331"/>
      <c r="B173" s="328" t="s">
        <v>498</v>
      </c>
      <c r="C173" s="324" t="s">
        <v>497</v>
      </c>
      <c r="D173" s="324"/>
      <c r="E173" s="325">
        <f>E174</f>
        <v>2400000</v>
      </c>
    </row>
    <row r="174" spans="1:5" ht="47.45" customHeight="1" x14ac:dyDescent="0.3">
      <c r="A174" s="331"/>
      <c r="B174" s="323" t="s">
        <v>68</v>
      </c>
      <c r="C174" s="324" t="s">
        <v>497</v>
      </c>
      <c r="D174" s="324" t="s">
        <v>67</v>
      </c>
      <c r="E174" s="325">
        <f>№5!H80</f>
        <v>2400000</v>
      </c>
    </row>
    <row r="175" spans="1:5" ht="74.45" customHeight="1" x14ac:dyDescent="0.3">
      <c r="A175" s="331"/>
      <c r="B175" s="323" t="s">
        <v>285</v>
      </c>
      <c r="C175" s="324" t="s">
        <v>188</v>
      </c>
      <c r="D175" s="324"/>
      <c r="E175" s="325">
        <f>E182+E184+E186+E193+E200+E204+E207+E189+E212+E176+E178+E191+E197+E195+E180</f>
        <v>94222369</v>
      </c>
    </row>
    <row r="176" spans="1:5" ht="84.6" customHeight="1" x14ac:dyDescent="0.3">
      <c r="A176" s="331"/>
      <c r="B176" s="323" t="s">
        <v>435</v>
      </c>
      <c r="C176" s="324" t="s">
        <v>524</v>
      </c>
      <c r="D176" s="324"/>
      <c r="E176" s="325">
        <f>E177</f>
        <v>18500000</v>
      </c>
    </row>
    <row r="177" spans="1:5" ht="60" customHeight="1" x14ac:dyDescent="0.3">
      <c r="A177" s="331"/>
      <c r="B177" s="323" t="s">
        <v>224</v>
      </c>
      <c r="C177" s="324" t="s">
        <v>524</v>
      </c>
      <c r="D177" s="324" t="s">
        <v>223</v>
      </c>
      <c r="E177" s="325">
        <f>№5!H140+№5!H218</f>
        <v>18500000</v>
      </c>
    </row>
    <row r="178" spans="1:5" ht="68.45" customHeight="1" x14ac:dyDescent="0.3">
      <c r="A178" s="331"/>
      <c r="B178" s="323" t="s">
        <v>278</v>
      </c>
      <c r="C178" s="324" t="s">
        <v>279</v>
      </c>
      <c r="D178" s="324"/>
      <c r="E178" s="325">
        <f>E179</f>
        <v>0</v>
      </c>
    </row>
    <row r="179" spans="1:5" ht="58.9" customHeight="1" x14ac:dyDescent="0.3">
      <c r="A179" s="331"/>
      <c r="B179" s="323" t="s">
        <v>224</v>
      </c>
      <c r="C179" s="324" t="s">
        <v>279</v>
      </c>
      <c r="D179" s="324" t="s">
        <v>223</v>
      </c>
      <c r="E179" s="325">
        <f>№5!H188</f>
        <v>0</v>
      </c>
    </row>
    <row r="180" spans="1:5" ht="57.75" customHeight="1" x14ac:dyDescent="0.3">
      <c r="A180" s="331"/>
      <c r="B180" s="323" t="s">
        <v>634</v>
      </c>
      <c r="C180" s="324" t="s">
        <v>635</v>
      </c>
      <c r="D180" s="324"/>
      <c r="E180" s="325">
        <f>E181</f>
        <v>4000000</v>
      </c>
    </row>
    <row r="181" spans="1:5" ht="58.9" customHeight="1" x14ac:dyDescent="0.3">
      <c r="A181" s="331"/>
      <c r="B181" s="323" t="s">
        <v>224</v>
      </c>
      <c r="C181" s="324" t="s">
        <v>635</v>
      </c>
      <c r="D181" s="324" t="s">
        <v>223</v>
      </c>
      <c r="E181" s="325">
        <f>№5!H83</f>
        <v>4000000</v>
      </c>
    </row>
    <row r="182" spans="1:5" ht="77.25" customHeight="1" x14ac:dyDescent="0.3">
      <c r="A182" s="331"/>
      <c r="B182" s="323" t="s">
        <v>436</v>
      </c>
      <c r="C182" s="324" t="s">
        <v>264</v>
      </c>
      <c r="D182" s="324"/>
      <c r="E182" s="325">
        <f>E183</f>
        <v>4972400</v>
      </c>
    </row>
    <row r="183" spans="1:5" ht="21" customHeight="1" x14ac:dyDescent="0.3">
      <c r="A183" s="331"/>
      <c r="B183" s="323" t="s">
        <v>111</v>
      </c>
      <c r="C183" s="324" t="s">
        <v>264</v>
      </c>
      <c r="D183" s="324" t="s">
        <v>110</v>
      </c>
      <c r="E183" s="325">
        <f>№5!H85</f>
        <v>4972400</v>
      </c>
    </row>
    <row r="184" spans="1:5" ht="36.75" customHeight="1" x14ac:dyDescent="0.3">
      <c r="A184" s="331"/>
      <c r="B184" s="323" t="s">
        <v>313</v>
      </c>
      <c r="C184" s="324" t="s">
        <v>314</v>
      </c>
      <c r="D184" s="324"/>
      <c r="E184" s="325">
        <f>E185</f>
        <v>1000000</v>
      </c>
    </row>
    <row r="185" spans="1:5" ht="34.5" customHeight="1" x14ac:dyDescent="0.3">
      <c r="A185" s="331"/>
      <c r="B185" s="323" t="s">
        <v>226</v>
      </c>
      <c r="C185" s="324" t="s">
        <v>314</v>
      </c>
      <c r="D185" s="324" t="s">
        <v>225</v>
      </c>
      <c r="E185" s="325">
        <f>№5!H87</f>
        <v>1000000</v>
      </c>
    </row>
    <row r="186" spans="1:5" ht="113.25" customHeight="1" x14ac:dyDescent="0.3">
      <c r="A186" s="331"/>
      <c r="B186" s="323" t="s">
        <v>437</v>
      </c>
      <c r="C186" s="324" t="s">
        <v>378</v>
      </c>
      <c r="D186" s="324"/>
      <c r="E186" s="325">
        <f>SUM(E187:E188)</f>
        <v>14200000</v>
      </c>
    </row>
    <row r="187" spans="1:5" ht="54" customHeight="1" x14ac:dyDescent="0.3">
      <c r="A187" s="331"/>
      <c r="B187" s="323" t="s">
        <v>224</v>
      </c>
      <c r="C187" s="324" t="s">
        <v>378</v>
      </c>
      <c r="D187" s="324" t="s">
        <v>223</v>
      </c>
      <c r="E187" s="325">
        <f>№5!H89</f>
        <v>14000000</v>
      </c>
    </row>
    <row r="188" spans="1:5" ht="42" customHeight="1" x14ac:dyDescent="0.3">
      <c r="A188" s="331"/>
      <c r="B188" s="323" t="s">
        <v>226</v>
      </c>
      <c r="C188" s="324" t="s">
        <v>378</v>
      </c>
      <c r="D188" s="324" t="s">
        <v>225</v>
      </c>
      <c r="E188" s="325">
        <f>№5!H90</f>
        <v>200000</v>
      </c>
    </row>
    <row r="189" spans="1:5" ht="75.599999999999994" hidden="1" customHeight="1" x14ac:dyDescent="0.3">
      <c r="A189" s="331"/>
      <c r="B189" s="323" t="s">
        <v>286</v>
      </c>
      <c r="C189" s="324" t="s">
        <v>279</v>
      </c>
      <c r="D189" s="324"/>
      <c r="E189" s="325">
        <f>E190</f>
        <v>0</v>
      </c>
    </row>
    <row r="190" spans="1:5" ht="54" hidden="1" customHeight="1" x14ac:dyDescent="0.3">
      <c r="A190" s="331"/>
      <c r="B190" s="323" t="s">
        <v>224</v>
      </c>
      <c r="C190" s="324" t="s">
        <v>279</v>
      </c>
      <c r="D190" s="324" t="s">
        <v>223</v>
      </c>
      <c r="E190" s="325">
        <f>№5!H188</f>
        <v>0</v>
      </c>
    </row>
    <row r="191" spans="1:5" ht="73.5" customHeight="1" x14ac:dyDescent="0.3">
      <c r="A191" s="331"/>
      <c r="B191" s="323" t="s">
        <v>588</v>
      </c>
      <c r="C191" s="324" t="s">
        <v>587</v>
      </c>
      <c r="D191" s="324"/>
      <c r="E191" s="325">
        <f>E192</f>
        <v>1155000</v>
      </c>
    </row>
    <row r="192" spans="1:5" ht="38.25" customHeight="1" x14ac:dyDescent="0.3">
      <c r="A192" s="331"/>
      <c r="B192" s="323" t="s">
        <v>68</v>
      </c>
      <c r="C192" s="324" t="s">
        <v>587</v>
      </c>
      <c r="D192" s="324" t="s">
        <v>67</v>
      </c>
      <c r="E192" s="325">
        <f>№5!H267</f>
        <v>1155000</v>
      </c>
    </row>
    <row r="193" spans="1:5" ht="36" customHeight="1" x14ac:dyDescent="0.3">
      <c r="A193" s="331"/>
      <c r="B193" s="323" t="s">
        <v>58</v>
      </c>
      <c r="C193" s="324" t="s">
        <v>424</v>
      </c>
      <c r="D193" s="324"/>
      <c r="E193" s="325">
        <f>E194</f>
        <v>21000</v>
      </c>
    </row>
    <row r="194" spans="1:5" ht="22.9" customHeight="1" x14ac:dyDescent="0.3">
      <c r="A194" s="331"/>
      <c r="B194" s="323" t="s">
        <v>111</v>
      </c>
      <c r="C194" s="324" t="s">
        <v>424</v>
      </c>
      <c r="D194" s="324" t="s">
        <v>110</v>
      </c>
      <c r="E194" s="325">
        <f>№5!H24</f>
        <v>21000</v>
      </c>
    </row>
    <row r="195" spans="1:5" ht="93.6" customHeight="1" x14ac:dyDescent="0.3">
      <c r="A195" s="331"/>
      <c r="B195" s="330" t="s">
        <v>630</v>
      </c>
      <c r="C195" s="324" t="s">
        <v>631</v>
      </c>
      <c r="D195" s="324"/>
      <c r="E195" s="325">
        <f>E196</f>
        <v>5000000</v>
      </c>
    </row>
    <row r="196" spans="1:5" ht="58.9" customHeight="1" x14ac:dyDescent="0.3">
      <c r="A196" s="331"/>
      <c r="B196" s="323" t="s">
        <v>224</v>
      </c>
      <c r="C196" s="324" t="s">
        <v>631</v>
      </c>
      <c r="D196" s="324" t="s">
        <v>223</v>
      </c>
      <c r="E196" s="325">
        <f>№5!H259</f>
        <v>5000000</v>
      </c>
    </row>
    <row r="197" spans="1:5" ht="110.25" customHeight="1" x14ac:dyDescent="0.3">
      <c r="A197" s="331"/>
      <c r="B197" s="323" t="s">
        <v>324</v>
      </c>
      <c r="C197" s="324" t="s">
        <v>326</v>
      </c>
      <c r="D197" s="324"/>
      <c r="E197" s="325">
        <f>E198</f>
        <v>35200000</v>
      </c>
    </row>
    <row r="198" spans="1:5" ht="109.5" customHeight="1" x14ac:dyDescent="0.3">
      <c r="A198" s="331"/>
      <c r="B198" s="323" t="s">
        <v>324</v>
      </c>
      <c r="C198" s="324" t="s">
        <v>325</v>
      </c>
      <c r="D198" s="324"/>
      <c r="E198" s="325">
        <f>E199</f>
        <v>35200000</v>
      </c>
    </row>
    <row r="199" spans="1:5" ht="66.599999999999994" customHeight="1" x14ac:dyDescent="0.3">
      <c r="A199" s="331"/>
      <c r="B199" s="330" t="s">
        <v>224</v>
      </c>
      <c r="C199" s="324" t="s">
        <v>325</v>
      </c>
      <c r="D199" s="324" t="s">
        <v>223</v>
      </c>
      <c r="E199" s="325">
        <f>№5!H116</f>
        <v>35200000</v>
      </c>
    </row>
    <row r="200" spans="1:5" ht="113.25" customHeight="1" x14ac:dyDescent="0.3">
      <c r="A200" s="331"/>
      <c r="B200" s="330" t="s">
        <v>283</v>
      </c>
      <c r="C200" s="324" t="s">
        <v>282</v>
      </c>
      <c r="D200" s="324"/>
      <c r="E200" s="325">
        <f>E201</f>
        <v>5100</v>
      </c>
    </row>
    <row r="201" spans="1:5" ht="38.450000000000003" customHeight="1" x14ac:dyDescent="0.3">
      <c r="A201" s="331"/>
      <c r="B201" s="330" t="s">
        <v>220</v>
      </c>
      <c r="C201" s="324" t="s">
        <v>281</v>
      </c>
      <c r="D201" s="324"/>
      <c r="E201" s="325">
        <f>SUM(E202:E203)</f>
        <v>5100</v>
      </c>
    </row>
    <row r="202" spans="1:5" ht="54.75" customHeight="1" x14ac:dyDescent="0.3">
      <c r="A202" s="331"/>
      <c r="B202" s="323" t="s">
        <v>224</v>
      </c>
      <c r="C202" s="324" t="s">
        <v>281</v>
      </c>
      <c r="D202" s="324" t="s">
        <v>223</v>
      </c>
      <c r="E202" s="325">
        <f>№5!H18</f>
        <v>5000</v>
      </c>
    </row>
    <row r="203" spans="1:5" ht="44.25" customHeight="1" x14ac:dyDescent="0.3">
      <c r="A203" s="331"/>
      <c r="B203" s="323" t="s">
        <v>226</v>
      </c>
      <c r="C203" s="324" t="s">
        <v>281</v>
      </c>
      <c r="D203" s="324" t="s">
        <v>225</v>
      </c>
      <c r="E203" s="325">
        <f>№5!H20</f>
        <v>100</v>
      </c>
    </row>
    <row r="204" spans="1:5" ht="37.5" x14ac:dyDescent="0.3">
      <c r="A204" s="331"/>
      <c r="B204" s="323" t="str">
        <f>№5!B51</f>
        <v xml:space="preserve">Финансовое обеспечение непредвиденных расходов </v>
      </c>
      <c r="C204" s="324" t="s">
        <v>196</v>
      </c>
      <c r="D204" s="324"/>
      <c r="E204" s="325">
        <f>E205</f>
        <v>8000000</v>
      </c>
    </row>
    <row r="205" spans="1:5" ht="39" customHeight="1" x14ac:dyDescent="0.3">
      <c r="A205" s="331"/>
      <c r="B205" s="323" t="s">
        <v>229</v>
      </c>
      <c r="C205" s="324" t="s">
        <v>195</v>
      </c>
      <c r="D205" s="324"/>
      <c r="E205" s="325">
        <f>E206</f>
        <v>8000000</v>
      </c>
    </row>
    <row r="206" spans="1:5" ht="18.75" x14ac:dyDescent="0.3">
      <c r="A206" s="331"/>
      <c r="B206" s="323" t="str">
        <f>№5!B53</f>
        <v>Иные бюджетные ассигнования</v>
      </c>
      <c r="C206" s="324" t="s">
        <v>195</v>
      </c>
      <c r="D206" s="324" t="s">
        <v>225</v>
      </c>
      <c r="E206" s="325">
        <f>№5!H53+№5!H94</f>
        <v>8000000</v>
      </c>
    </row>
    <row r="207" spans="1:5" ht="73.5" customHeight="1" x14ac:dyDescent="0.3">
      <c r="A207" s="331"/>
      <c r="B207" s="323" t="s">
        <v>334</v>
      </c>
      <c r="C207" s="324" t="s">
        <v>333</v>
      </c>
      <c r="D207" s="324"/>
      <c r="E207" s="325">
        <f>E208+E210</f>
        <v>2168869</v>
      </c>
    </row>
    <row r="208" spans="1:5" ht="56.25" x14ac:dyDescent="0.3">
      <c r="A208" s="331"/>
      <c r="B208" s="336" t="s">
        <v>265</v>
      </c>
      <c r="C208" s="324" t="s">
        <v>390</v>
      </c>
      <c r="D208" s="324"/>
      <c r="E208" s="325">
        <f>E209</f>
        <v>1000000</v>
      </c>
    </row>
    <row r="209" spans="1:5" ht="56.25" x14ac:dyDescent="0.3">
      <c r="A209" s="331"/>
      <c r="B209" s="330" t="s">
        <v>224</v>
      </c>
      <c r="C209" s="324" t="s">
        <v>390</v>
      </c>
      <c r="D209" s="324" t="s">
        <v>223</v>
      </c>
      <c r="E209" s="325">
        <f>№5!H148</f>
        <v>1000000</v>
      </c>
    </row>
    <row r="210" spans="1:5" ht="60" customHeight="1" x14ac:dyDescent="0.3">
      <c r="A210" s="331"/>
      <c r="B210" s="336" t="s">
        <v>280</v>
      </c>
      <c r="C210" s="324" t="s">
        <v>389</v>
      </c>
      <c r="D210" s="324"/>
      <c r="E210" s="325">
        <f>E211</f>
        <v>1168869</v>
      </c>
    </row>
    <row r="211" spans="1:5" ht="57.6" customHeight="1" x14ac:dyDescent="0.3">
      <c r="A211" s="331"/>
      <c r="B211" s="330" t="s">
        <v>224</v>
      </c>
      <c r="C211" s="324" t="s">
        <v>389</v>
      </c>
      <c r="D211" s="324" t="s">
        <v>223</v>
      </c>
      <c r="E211" s="325">
        <f>№5!H150</f>
        <v>1168869</v>
      </c>
    </row>
    <row r="212" spans="1:5" ht="1.9" customHeight="1" x14ac:dyDescent="0.3">
      <c r="B212" s="162" t="s">
        <v>485</v>
      </c>
      <c r="C212" s="163" t="s">
        <v>486</v>
      </c>
      <c r="D212" s="163"/>
      <c r="E212" s="164">
        <f>E213</f>
        <v>0</v>
      </c>
    </row>
    <row r="213" spans="1:5" ht="16.149999999999999" hidden="1" customHeight="1" x14ac:dyDescent="0.3">
      <c r="B213" s="162" t="s">
        <v>485</v>
      </c>
      <c r="C213" s="163" t="s">
        <v>487</v>
      </c>
      <c r="D213" s="163"/>
      <c r="E213" s="164">
        <f>E214</f>
        <v>0</v>
      </c>
    </row>
    <row r="214" spans="1:5" ht="61.9" hidden="1" customHeight="1" x14ac:dyDescent="0.3">
      <c r="B214" s="162" t="s">
        <v>224</v>
      </c>
      <c r="C214" s="163" t="s">
        <v>487</v>
      </c>
      <c r="D214" s="163" t="s">
        <v>223</v>
      </c>
      <c r="E214" s="164">
        <f>№5!H48</f>
        <v>0</v>
      </c>
    </row>
    <row r="215" spans="1:5" ht="18.600000000000001" customHeight="1" x14ac:dyDescent="0.3">
      <c r="A215" s="6"/>
      <c r="B215" s="177"/>
      <c r="C215" s="159"/>
      <c r="D215" s="176"/>
      <c r="E215" s="176"/>
    </row>
    <row r="216" spans="1:5" ht="18.75" x14ac:dyDescent="0.3">
      <c r="A216" s="189" t="s">
        <v>638</v>
      </c>
      <c r="B216" s="189"/>
      <c r="C216" s="159"/>
      <c r="D216" s="176"/>
      <c r="E216" s="176"/>
    </row>
    <row r="217" spans="1:5" ht="18.75" x14ac:dyDescent="0.3">
      <c r="A217" s="189"/>
      <c r="B217" s="189"/>
      <c r="C217" s="159"/>
      <c r="D217" s="176"/>
      <c r="E217" s="2"/>
    </row>
    <row r="218" spans="1:5" ht="25.5" customHeight="1" x14ac:dyDescent="0.3">
      <c r="A218" s="189"/>
      <c r="B218" s="189"/>
      <c r="C218" s="159"/>
      <c r="D218" s="176"/>
      <c r="E218" s="2" t="s">
        <v>637</v>
      </c>
    </row>
    <row r="219" spans="1:5" ht="18.75" x14ac:dyDescent="0.3">
      <c r="B219" s="177"/>
      <c r="C219" s="159"/>
      <c r="D219" s="176"/>
      <c r="E219" s="176"/>
    </row>
    <row r="220" spans="1:5" ht="18.75" x14ac:dyDescent="0.3">
      <c r="A220" s="189"/>
      <c r="B220" s="189"/>
      <c r="C220" s="159"/>
      <c r="D220" s="176"/>
      <c r="E220" s="176"/>
    </row>
    <row r="221" spans="1:5" ht="18.75" x14ac:dyDescent="0.3">
      <c r="A221" s="189"/>
      <c r="B221" s="189"/>
      <c r="C221" s="159"/>
      <c r="D221" s="176"/>
      <c r="E221" s="176"/>
    </row>
    <row r="222" spans="1:5" ht="18.75" x14ac:dyDescent="0.3">
      <c r="B222" s="177"/>
      <c r="C222" s="159"/>
      <c r="D222" s="176"/>
      <c r="E222" s="176"/>
    </row>
    <row r="223" spans="1:5" ht="18.75" x14ac:dyDescent="0.3">
      <c r="B223" s="177"/>
      <c r="C223" s="159"/>
      <c r="D223" s="176"/>
      <c r="E223" s="176"/>
    </row>
    <row r="224" spans="1:5" ht="18.75" x14ac:dyDescent="0.3">
      <c r="B224" s="177"/>
      <c r="C224" s="159"/>
      <c r="D224" s="176"/>
      <c r="E224" s="176"/>
    </row>
    <row r="225" spans="2:5" ht="18.75" x14ac:dyDescent="0.3">
      <c r="B225" s="177"/>
      <c r="C225" s="159"/>
      <c r="D225" s="176"/>
      <c r="E225" s="176"/>
    </row>
    <row r="226" spans="2:5" ht="18.75" x14ac:dyDescent="0.3">
      <c r="B226" s="177"/>
      <c r="C226" s="159"/>
      <c r="D226" s="176"/>
      <c r="E226" s="176"/>
    </row>
    <row r="227" spans="2:5" ht="18.75" x14ac:dyDescent="0.3">
      <c r="B227" s="177"/>
      <c r="C227" s="159"/>
      <c r="D227" s="176"/>
      <c r="E227" s="176"/>
    </row>
    <row r="228" spans="2:5" ht="18.75" x14ac:dyDescent="0.3">
      <c r="B228" s="177"/>
      <c r="C228" s="159"/>
      <c r="D228" s="176"/>
      <c r="E228" s="176"/>
    </row>
    <row r="229" spans="2:5" ht="18.75" x14ac:dyDescent="0.3">
      <c r="B229" s="177"/>
      <c r="C229" s="159"/>
      <c r="D229" s="176"/>
      <c r="E229" s="176"/>
    </row>
    <row r="230" spans="2:5" ht="18.75" x14ac:dyDescent="0.3">
      <c r="B230" s="177"/>
      <c r="C230" s="159"/>
      <c r="D230" s="176"/>
      <c r="E230" s="176"/>
    </row>
    <row r="231" spans="2:5" ht="18.75" x14ac:dyDescent="0.3">
      <c r="B231" s="177"/>
      <c r="C231" s="159"/>
      <c r="D231" s="176"/>
      <c r="E231" s="176"/>
    </row>
    <row r="232" spans="2:5" ht="18.75" x14ac:dyDescent="0.3">
      <c r="B232" s="177"/>
      <c r="C232" s="159"/>
      <c r="D232" s="176"/>
      <c r="E232" s="176"/>
    </row>
    <row r="233" spans="2:5" ht="18.75" x14ac:dyDescent="0.3">
      <c r="B233" s="177"/>
      <c r="C233" s="159"/>
      <c r="D233" s="176"/>
      <c r="E233" s="176"/>
    </row>
    <row r="234" spans="2:5" ht="18.75" x14ac:dyDescent="0.3">
      <c r="B234" s="177"/>
      <c r="C234" s="159"/>
      <c r="D234" s="176"/>
      <c r="E234" s="176"/>
    </row>
    <row r="235" spans="2:5" ht="18.75" x14ac:dyDescent="0.3">
      <c r="B235" s="177"/>
      <c r="C235" s="159"/>
      <c r="D235" s="176"/>
      <c r="E235" s="176"/>
    </row>
    <row r="236" spans="2:5" ht="18.75" x14ac:dyDescent="0.3">
      <c r="B236" s="177"/>
      <c r="C236" s="159"/>
      <c r="D236" s="176"/>
      <c r="E236" s="176"/>
    </row>
    <row r="237" spans="2:5" ht="18.75" x14ac:dyDescent="0.3">
      <c r="B237" s="177"/>
      <c r="C237" s="159"/>
      <c r="D237" s="176"/>
      <c r="E237" s="176"/>
    </row>
    <row r="238" spans="2:5" ht="18.75" x14ac:dyDescent="0.3">
      <c r="B238" s="177"/>
      <c r="C238" s="159"/>
      <c r="D238" s="176"/>
      <c r="E238" s="176"/>
    </row>
    <row r="239" spans="2:5" ht="18.75" x14ac:dyDescent="0.3">
      <c r="B239" s="177"/>
      <c r="C239" s="159"/>
      <c r="D239" s="176"/>
      <c r="E239" s="176"/>
    </row>
    <row r="240" spans="2:5" ht="18.75" x14ac:dyDescent="0.3">
      <c r="B240" s="177"/>
      <c r="C240" s="159"/>
      <c r="D240" s="176"/>
      <c r="E240" s="176"/>
    </row>
    <row r="241" spans="2:5" ht="18.75" x14ac:dyDescent="0.3">
      <c r="B241" s="177"/>
      <c r="C241" s="159"/>
      <c r="D241" s="176"/>
      <c r="E241" s="176"/>
    </row>
    <row r="242" spans="2:5" ht="18.75" x14ac:dyDescent="0.3">
      <c r="B242" s="177"/>
      <c r="C242" s="159"/>
      <c r="D242" s="176"/>
      <c r="E242" s="176"/>
    </row>
    <row r="243" spans="2:5" ht="18.75" x14ac:dyDescent="0.3">
      <c r="B243" s="177"/>
      <c r="C243" s="159"/>
      <c r="D243" s="176"/>
      <c r="E243" s="176"/>
    </row>
    <row r="244" spans="2:5" ht="18.75" x14ac:dyDescent="0.3">
      <c r="B244" s="177"/>
      <c r="C244" s="159"/>
      <c r="D244" s="176"/>
      <c r="E244" s="176"/>
    </row>
    <row r="245" spans="2:5" ht="18.75" x14ac:dyDescent="0.3">
      <c r="B245" s="177"/>
      <c r="C245" s="159"/>
      <c r="D245" s="176"/>
      <c r="E245" s="176"/>
    </row>
    <row r="246" spans="2:5" ht="18.75" x14ac:dyDescent="0.3">
      <c r="B246" s="177"/>
      <c r="C246" s="159"/>
      <c r="D246" s="176"/>
      <c r="E246" s="176"/>
    </row>
    <row r="247" spans="2:5" ht="18.75" x14ac:dyDescent="0.3">
      <c r="B247" s="177"/>
      <c r="C247" s="159"/>
      <c r="D247" s="176"/>
      <c r="E247" s="176"/>
    </row>
    <row r="248" spans="2:5" ht="18.75" x14ac:dyDescent="0.3">
      <c r="B248" s="177"/>
      <c r="C248" s="159"/>
      <c r="D248" s="176"/>
      <c r="E248" s="176"/>
    </row>
    <row r="249" spans="2:5" ht="18.75" x14ac:dyDescent="0.3">
      <c r="B249" s="177"/>
      <c r="C249" s="159"/>
      <c r="D249" s="176"/>
      <c r="E249" s="176"/>
    </row>
    <row r="250" spans="2:5" ht="18.75" x14ac:dyDescent="0.3">
      <c r="B250" s="177"/>
      <c r="C250" s="159"/>
      <c r="D250" s="176"/>
      <c r="E250" s="176"/>
    </row>
    <row r="251" spans="2:5" ht="18.75" x14ac:dyDescent="0.3">
      <c r="B251" s="177"/>
      <c r="C251" s="159"/>
      <c r="D251" s="176"/>
      <c r="E251" s="176"/>
    </row>
    <row r="252" spans="2:5" ht="18.75" x14ac:dyDescent="0.3">
      <c r="B252" s="177"/>
      <c r="C252" s="159"/>
      <c r="D252" s="176"/>
      <c r="E252" s="176"/>
    </row>
    <row r="253" spans="2:5" ht="18.75" x14ac:dyDescent="0.3">
      <c r="B253" s="177"/>
      <c r="C253" s="159"/>
      <c r="D253" s="176"/>
      <c r="E253" s="176"/>
    </row>
    <row r="254" spans="2:5" ht="18.75" x14ac:dyDescent="0.3">
      <c r="B254" s="177"/>
      <c r="C254" s="159"/>
      <c r="D254" s="176"/>
      <c r="E254" s="176"/>
    </row>
    <row r="255" spans="2:5" ht="18.75" x14ac:dyDescent="0.3">
      <c r="B255" s="177"/>
      <c r="C255" s="159"/>
      <c r="D255" s="176"/>
      <c r="E255" s="176"/>
    </row>
    <row r="256" spans="2:5" ht="18.75" x14ac:dyDescent="0.3">
      <c r="B256" s="177"/>
      <c r="C256" s="159"/>
      <c r="D256" s="176"/>
      <c r="E256" s="176"/>
    </row>
    <row r="257" spans="2:5" ht="18.75" x14ac:dyDescent="0.3">
      <c r="B257" s="177"/>
      <c r="C257" s="159"/>
      <c r="D257" s="176"/>
      <c r="E257" s="176"/>
    </row>
    <row r="258" spans="2:5" ht="18.75" x14ac:dyDescent="0.3">
      <c r="B258" s="177"/>
      <c r="C258" s="159"/>
      <c r="D258" s="176"/>
      <c r="E258" s="176"/>
    </row>
    <row r="259" spans="2:5" ht="18.75" x14ac:dyDescent="0.3">
      <c r="B259" s="177"/>
      <c r="C259" s="159"/>
      <c r="D259" s="176"/>
      <c r="E259" s="176"/>
    </row>
    <row r="260" spans="2:5" ht="18.75" x14ac:dyDescent="0.3">
      <c r="B260" s="177"/>
      <c r="C260" s="159"/>
      <c r="D260" s="176"/>
      <c r="E260" s="176"/>
    </row>
    <row r="261" spans="2:5" ht="18.75" x14ac:dyDescent="0.3">
      <c r="B261" s="177"/>
      <c r="C261" s="159"/>
      <c r="D261" s="176"/>
      <c r="E261" s="176"/>
    </row>
    <row r="262" spans="2:5" ht="18.75" x14ac:dyDescent="0.3">
      <c r="B262" s="177"/>
      <c r="C262" s="159"/>
      <c r="D262" s="176"/>
      <c r="E262" s="176"/>
    </row>
    <row r="263" spans="2:5" ht="18.75" x14ac:dyDescent="0.3">
      <c r="B263" s="177"/>
      <c r="C263" s="159"/>
      <c r="D263" s="176"/>
      <c r="E263" s="176"/>
    </row>
    <row r="264" spans="2:5" ht="18.75" x14ac:dyDescent="0.3">
      <c r="B264" s="177"/>
      <c r="C264" s="159"/>
      <c r="D264" s="176"/>
      <c r="E264" s="176"/>
    </row>
    <row r="265" spans="2:5" ht="18.75" x14ac:dyDescent="0.3">
      <c r="B265" s="177"/>
      <c r="C265" s="159"/>
      <c r="D265" s="176"/>
      <c r="E265" s="176"/>
    </row>
    <row r="266" spans="2:5" ht="18.75" x14ac:dyDescent="0.3">
      <c r="B266" s="177"/>
      <c r="C266" s="159"/>
      <c r="D266" s="176"/>
      <c r="E266" s="176"/>
    </row>
    <row r="267" spans="2:5" ht="18.75" x14ac:dyDescent="0.3">
      <c r="B267" s="177"/>
      <c r="C267" s="159"/>
      <c r="D267" s="176"/>
      <c r="E267" s="176"/>
    </row>
    <row r="268" spans="2:5" ht="18.75" x14ac:dyDescent="0.3">
      <c r="B268" s="177"/>
      <c r="C268" s="159"/>
      <c r="D268" s="176"/>
      <c r="E268" s="176"/>
    </row>
    <row r="269" spans="2:5" ht="18.75" x14ac:dyDescent="0.3">
      <c r="B269" s="177"/>
      <c r="C269" s="159"/>
      <c r="D269" s="176"/>
      <c r="E269" s="176"/>
    </row>
    <row r="270" spans="2:5" ht="18.75" x14ac:dyDescent="0.3">
      <c r="B270" s="177"/>
      <c r="C270" s="159"/>
      <c r="D270" s="176"/>
      <c r="E270" s="176"/>
    </row>
    <row r="271" spans="2:5" ht="18.75" x14ac:dyDescent="0.3">
      <c r="B271" s="177"/>
      <c r="C271" s="159"/>
      <c r="D271" s="176"/>
      <c r="E271" s="176"/>
    </row>
    <row r="272" spans="2:5" ht="18.75" x14ac:dyDescent="0.3">
      <c r="B272" s="177"/>
      <c r="C272" s="159"/>
      <c r="D272" s="176"/>
      <c r="E272" s="176"/>
    </row>
    <row r="273" spans="2:5" ht="18.75" x14ac:dyDescent="0.3">
      <c r="B273" s="177"/>
      <c r="C273" s="159"/>
      <c r="D273" s="176"/>
      <c r="E273" s="176"/>
    </row>
    <row r="274" spans="2:5" ht="18.75" x14ac:dyDescent="0.3">
      <c r="B274" s="177"/>
      <c r="C274" s="159"/>
      <c r="D274" s="176"/>
      <c r="E274" s="176"/>
    </row>
    <row r="275" spans="2:5" ht="18.75" x14ac:dyDescent="0.3">
      <c r="B275" s="177"/>
      <c r="C275" s="159"/>
      <c r="D275" s="176"/>
      <c r="E275" s="176"/>
    </row>
    <row r="276" spans="2:5" ht="18.75" x14ac:dyDescent="0.3">
      <c r="B276" s="177"/>
      <c r="C276" s="159"/>
      <c r="D276" s="176"/>
      <c r="E276" s="176"/>
    </row>
    <row r="277" spans="2:5" ht="18.75" x14ac:dyDescent="0.3">
      <c r="B277" s="177"/>
      <c r="C277" s="159"/>
      <c r="D277" s="176"/>
      <c r="E277" s="176"/>
    </row>
    <row r="278" spans="2:5" ht="18.75" x14ac:dyDescent="0.3">
      <c r="B278" s="177"/>
      <c r="C278" s="159"/>
      <c r="D278" s="176"/>
      <c r="E278" s="176"/>
    </row>
    <row r="279" spans="2:5" ht="18.75" x14ac:dyDescent="0.3">
      <c r="B279" s="177"/>
      <c r="C279" s="159"/>
      <c r="D279" s="176"/>
      <c r="E279" s="176"/>
    </row>
    <row r="280" spans="2:5" ht="18.75" x14ac:dyDescent="0.3">
      <c r="B280" s="177"/>
      <c r="C280" s="159"/>
      <c r="D280" s="176"/>
      <c r="E280" s="176"/>
    </row>
    <row r="281" spans="2:5" ht="18.75" x14ac:dyDescent="0.3">
      <c r="B281" s="177"/>
      <c r="C281" s="159"/>
      <c r="D281" s="176"/>
      <c r="E281" s="176"/>
    </row>
    <row r="282" spans="2:5" ht="18.75" x14ac:dyDescent="0.3">
      <c r="B282" s="177"/>
      <c r="C282" s="159"/>
      <c r="D282" s="176"/>
      <c r="E282" s="176"/>
    </row>
    <row r="283" spans="2:5" ht="18.75" x14ac:dyDescent="0.3">
      <c r="B283" s="177"/>
      <c r="C283" s="159"/>
      <c r="D283" s="176"/>
      <c r="E283" s="176"/>
    </row>
    <row r="284" spans="2:5" ht="18.75" x14ac:dyDescent="0.3">
      <c r="B284" s="177"/>
      <c r="C284" s="159"/>
      <c r="D284" s="176"/>
      <c r="E284" s="176"/>
    </row>
    <row r="285" spans="2:5" ht="18.75" x14ac:dyDescent="0.3">
      <c r="B285" s="177"/>
      <c r="C285" s="159"/>
      <c r="D285" s="176"/>
      <c r="E285" s="176"/>
    </row>
    <row r="286" spans="2:5" ht="18.75" x14ac:dyDescent="0.3">
      <c r="B286" s="177"/>
      <c r="C286" s="159"/>
      <c r="D286" s="176"/>
      <c r="E286" s="176"/>
    </row>
    <row r="287" spans="2:5" ht="18.75" x14ac:dyDescent="0.3">
      <c r="B287" s="177"/>
      <c r="C287" s="159"/>
      <c r="D287" s="176"/>
      <c r="E287" s="176"/>
    </row>
    <row r="288" spans="2:5" ht="18.75" x14ac:dyDescent="0.3">
      <c r="B288" s="177"/>
      <c r="C288" s="159"/>
      <c r="D288" s="176"/>
      <c r="E288" s="176"/>
    </row>
    <row r="289" spans="2:5" ht="18.75" x14ac:dyDescent="0.3">
      <c r="B289" s="177"/>
      <c r="C289" s="159"/>
      <c r="D289" s="176"/>
      <c r="E289" s="176"/>
    </row>
    <row r="290" spans="2:5" ht="18.75" x14ac:dyDescent="0.3">
      <c r="B290" s="177"/>
      <c r="C290" s="159"/>
      <c r="D290" s="176"/>
      <c r="E290" s="176"/>
    </row>
    <row r="291" spans="2:5" ht="18.75" x14ac:dyDescent="0.3">
      <c r="B291" s="177"/>
      <c r="C291" s="159"/>
      <c r="D291" s="176"/>
      <c r="E291" s="176"/>
    </row>
    <row r="292" spans="2:5" ht="18.75" x14ac:dyDescent="0.3">
      <c r="B292" s="177"/>
      <c r="C292" s="159"/>
      <c r="D292" s="176"/>
      <c r="E292" s="176"/>
    </row>
  </sheetData>
  <mergeCells count="10">
    <mergeCell ref="A220:B221"/>
    <mergeCell ref="C1:E1"/>
    <mergeCell ref="C2:E2"/>
    <mergeCell ref="C3:E3"/>
    <mergeCell ref="C4:E4"/>
    <mergeCell ref="C6:E6"/>
    <mergeCell ref="B8:E8"/>
    <mergeCell ref="A216:B218"/>
    <mergeCell ref="C7:E7"/>
    <mergeCell ref="C5:E5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17"/>
  <sheetViews>
    <sheetView tabSelected="1" view="pageBreakPreview" topLeftCell="A20" zoomScale="98" zoomScaleNormal="100" zoomScaleSheetLayoutView="98" workbookViewId="0">
      <selection activeCell="H22" sqref="H22"/>
    </sheetView>
  </sheetViews>
  <sheetFormatPr defaultColWidth="9.140625" defaultRowHeight="15.75" x14ac:dyDescent="0.25"/>
  <cols>
    <col min="1" max="1" width="4.28515625" style="133" customWidth="1"/>
    <col min="2" max="2" width="35.5703125" style="133" customWidth="1"/>
    <col min="3" max="3" width="5.28515625" style="133" customWidth="1"/>
    <col min="4" max="4" width="4.85546875" style="133" customWidth="1"/>
    <col min="5" max="5" width="5.28515625" style="133" customWidth="1"/>
    <col min="6" max="6" width="16.28515625" style="133" customWidth="1"/>
    <col min="7" max="7" width="5.5703125" style="133" customWidth="1"/>
    <col min="8" max="8" width="21.42578125" style="133" customWidth="1"/>
    <col min="9" max="9" width="21" style="133" customWidth="1"/>
    <col min="10" max="10" width="14.85546875" style="133" customWidth="1"/>
    <col min="11" max="11" width="25" style="133" customWidth="1"/>
    <col min="12" max="12" width="17.28515625" style="133" customWidth="1"/>
    <col min="13" max="13" width="18.28515625" style="133" customWidth="1"/>
    <col min="14" max="15" width="9.140625" style="133"/>
    <col min="16" max="16" width="15.7109375" style="133" customWidth="1"/>
    <col min="17" max="16384" width="9.140625" style="133"/>
  </cols>
  <sheetData>
    <row r="1" spans="1:11" ht="18" customHeight="1" x14ac:dyDescent="0.3">
      <c r="A1" s="340"/>
      <c r="B1" s="341"/>
      <c r="C1" s="342"/>
      <c r="D1" s="343"/>
      <c r="E1" s="343"/>
      <c r="F1" s="344" t="s">
        <v>398</v>
      </c>
      <c r="G1" s="344"/>
      <c r="H1" s="344"/>
    </row>
    <row r="2" spans="1:11" ht="72" customHeight="1" x14ac:dyDescent="0.3">
      <c r="A2" s="340"/>
      <c r="B2" s="341"/>
      <c r="C2" s="345"/>
      <c r="D2" s="346"/>
      <c r="E2" s="346"/>
      <c r="F2" s="347" t="s">
        <v>639</v>
      </c>
      <c r="G2" s="347"/>
      <c r="H2" s="347"/>
    </row>
    <row r="3" spans="1:11" ht="21.75" customHeight="1" x14ac:dyDescent="0.3">
      <c r="A3" s="340"/>
      <c r="B3" s="341"/>
      <c r="C3" s="350"/>
      <c r="D3" s="350"/>
      <c r="E3" s="350"/>
      <c r="F3" s="344" t="s">
        <v>641</v>
      </c>
      <c r="G3" s="344"/>
      <c r="H3" s="344"/>
    </row>
    <row r="4" spans="1:11" ht="75" customHeight="1" x14ac:dyDescent="0.3">
      <c r="A4" s="340"/>
      <c r="B4" s="341"/>
      <c r="C4" s="350"/>
      <c r="D4" s="350"/>
      <c r="E4" s="350"/>
      <c r="F4" s="349" t="s">
        <v>640</v>
      </c>
      <c r="G4" s="347"/>
      <c r="H4" s="347"/>
    </row>
    <row r="5" spans="1:11" ht="76.5" customHeight="1" x14ac:dyDescent="0.3">
      <c r="A5" s="340"/>
      <c r="B5" s="341"/>
      <c r="C5" s="351"/>
      <c r="D5" s="351"/>
      <c r="E5" s="351"/>
      <c r="F5" s="348" t="s">
        <v>643</v>
      </c>
      <c r="G5" s="352"/>
      <c r="H5" s="352"/>
    </row>
    <row r="6" spans="1:11" s="138" customFormat="1" ht="72.75" customHeight="1" x14ac:dyDescent="0.3">
      <c r="A6" s="353"/>
      <c r="B6" s="354" t="s">
        <v>596</v>
      </c>
      <c r="C6" s="354"/>
      <c r="D6" s="354"/>
      <c r="E6" s="354"/>
      <c r="F6" s="354"/>
      <c r="G6" s="354"/>
      <c r="H6" s="354"/>
    </row>
    <row r="7" spans="1:11" ht="18.75" customHeight="1" x14ac:dyDescent="0.3">
      <c r="A7" s="340"/>
      <c r="B7" s="355"/>
      <c r="C7" s="355"/>
      <c r="D7" s="356"/>
      <c r="E7" s="356"/>
      <c r="F7" s="357"/>
      <c r="G7" s="341"/>
      <c r="H7" s="356" t="s">
        <v>112</v>
      </c>
    </row>
    <row r="8" spans="1:11" s="146" customFormat="1" ht="36" customHeight="1" x14ac:dyDescent="0.3">
      <c r="A8" s="370" t="s">
        <v>147</v>
      </c>
      <c r="B8" s="358" t="s">
        <v>148</v>
      </c>
      <c r="C8" s="358" t="s">
        <v>115</v>
      </c>
      <c r="D8" s="358"/>
      <c r="E8" s="358"/>
      <c r="F8" s="358"/>
      <c r="G8" s="358"/>
      <c r="H8" s="359" t="s">
        <v>81</v>
      </c>
    </row>
    <row r="9" spans="1:11" s="146" customFormat="1" ht="77.25" customHeight="1" x14ac:dyDescent="0.3">
      <c r="A9" s="370"/>
      <c r="B9" s="358"/>
      <c r="C9" s="314" t="s">
        <v>149</v>
      </c>
      <c r="D9" s="314" t="s">
        <v>116</v>
      </c>
      <c r="E9" s="314" t="s">
        <v>150</v>
      </c>
      <c r="F9" s="317" t="s">
        <v>117</v>
      </c>
      <c r="G9" s="317" t="s">
        <v>151</v>
      </c>
      <c r="H9" s="359"/>
    </row>
    <row r="10" spans="1:11" s="146" customFormat="1" ht="17.25" customHeight="1" x14ac:dyDescent="0.3">
      <c r="A10" s="360">
        <v>1</v>
      </c>
      <c r="B10" s="314">
        <v>2</v>
      </c>
      <c r="C10" s="314">
        <v>3</v>
      </c>
      <c r="D10" s="314">
        <v>4</v>
      </c>
      <c r="E10" s="314">
        <v>5</v>
      </c>
      <c r="F10" s="317" t="s">
        <v>119</v>
      </c>
      <c r="G10" s="317" t="s">
        <v>152</v>
      </c>
      <c r="H10" s="316">
        <v>8</v>
      </c>
    </row>
    <row r="11" spans="1:11" s="136" customFormat="1" ht="19.5" customHeight="1" x14ac:dyDescent="0.3">
      <c r="A11" s="319"/>
      <c r="B11" s="319" t="s">
        <v>153</v>
      </c>
      <c r="C11" s="319"/>
      <c r="D11" s="319"/>
      <c r="E11" s="319"/>
      <c r="F11" s="321"/>
      <c r="G11" s="321"/>
      <c r="H11" s="155">
        <v>1530541040.9300001</v>
      </c>
      <c r="I11" s="178"/>
      <c r="J11" s="178"/>
      <c r="K11" s="178"/>
    </row>
    <row r="12" spans="1:11" s="136" customFormat="1" ht="56.25" x14ac:dyDescent="0.3">
      <c r="A12" s="371">
        <v>1</v>
      </c>
      <c r="B12" s="372" t="s">
        <v>76</v>
      </c>
      <c r="C12" s="319">
        <v>991</v>
      </c>
      <c r="D12" s="319"/>
      <c r="E12" s="319"/>
      <c r="F12" s="321"/>
      <c r="G12" s="321"/>
      <c r="H12" s="322">
        <f>H13</f>
        <v>26100</v>
      </c>
    </row>
    <row r="13" spans="1:11" s="136" customFormat="1" ht="33.75" customHeight="1" x14ac:dyDescent="0.3">
      <c r="A13" s="371"/>
      <c r="B13" s="335" t="s">
        <v>120</v>
      </c>
      <c r="C13" s="334">
        <v>991</v>
      </c>
      <c r="D13" s="373" t="s">
        <v>121</v>
      </c>
      <c r="E13" s="373" t="s">
        <v>78</v>
      </c>
      <c r="F13" s="321"/>
      <c r="G13" s="321"/>
      <c r="H13" s="325">
        <f>SUM(H14,H21)</f>
        <v>26100</v>
      </c>
    </row>
    <row r="14" spans="1:11" s="136" customFormat="1" ht="114" customHeight="1" x14ac:dyDescent="0.3">
      <c r="A14" s="319" t="s">
        <v>243</v>
      </c>
      <c r="B14" s="323" t="s">
        <v>284</v>
      </c>
      <c r="C14" s="323">
        <v>991</v>
      </c>
      <c r="D14" s="324" t="s">
        <v>121</v>
      </c>
      <c r="E14" s="324" t="s">
        <v>133</v>
      </c>
      <c r="F14" s="324"/>
      <c r="G14" s="324"/>
      <c r="H14" s="325">
        <f>H15</f>
        <v>5100</v>
      </c>
    </row>
    <row r="15" spans="1:11" s="136" customFormat="1" ht="77.25" customHeight="1" x14ac:dyDescent="0.3">
      <c r="A15" s="319"/>
      <c r="B15" s="323" t="s">
        <v>285</v>
      </c>
      <c r="C15" s="323">
        <v>991</v>
      </c>
      <c r="D15" s="324" t="s">
        <v>121</v>
      </c>
      <c r="E15" s="324" t="s">
        <v>133</v>
      </c>
      <c r="F15" s="324" t="s">
        <v>188</v>
      </c>
      <c r="G15" s="324"/>
      <c r="H15" s="325">
        <f>H17</f>
        <v>5100</v>
      </c>
    </row>
    <row r="16" spans="1:11" s="136" customFormat="1" ht="109.5" customHeight="1" x14ac:dyDescent="0.3">
      <c r="A16" s="319"/>
      <c r="B16" s="323" t="s">
        <v>283</v>
      </c>
      <c r="C16" s="323">
        <v>991</v>
      </c>
      <c r="D16" s="324" t="s">
        <v>121</v>
      </c>
      <c r="E16" s="324" t="s">
        <v>133</v>
      </c>
      <c r="F16" s="324" t="s">
        <v>282</v>
      </c>
      <c r="G16" s="324"/>
      <c r="H16" s="325">
        <v>5000</v>
      </c>
    </row>
    <row r="17" spans="1:8" s="136" customFormat="1" ht="54.75" customHeight="1" x14ac:dyDescent="0.3">
      <c r="A17" s="319"/>
      <c r="B17" s="323" t="s">
        <v>220</v>
      </c>
      <c r="C17" s="323">
        <v>991</v>
      </c>
      <c r="D17" s="324" t="s">
        <v>121</v>
      </c>
      <c r="E17" s="324" t="s">
        <v>133</v>
      </c>
      <c r="F17" s="324" t="s">
        <v>281</v>
      </c>
      <c r="G17" s="324"/>
      <c r="H17" s="325">
        <f>SUM(H18:H20)</f>
        <v>5100</v>
      </c>
    </row>
    <row r="18" spans="1:8" s="136" customFormat="1" ht="55.9" customHeight="1" x14ac:dyDescent="0.3">
      <c r="A18" s="319"/>
      <c r="B18" s="323" t="s">
        <v>224</v>
      </c>
      <c r="C18" s="323">
        <v>991</v>
      </c>
      <c r="D18" s="324" t="s">
        <v>121</v>
      </c>
      <c r="E18" s="324" t="s">
        <v>133</v>
      </c>
      <c r="F18" s="324" t="s">
        <v>281</v>
      </c>
      <c r="G18" s="324" t="s">
        <v>223</v>
      </c>
      <c r="H18" s="325">
        <v>5000</v>
      </c>
    </row>
    <row r="19" spans="1:8" s="136" customFormat="1" ht="42" hidden="1" customHeight="1" x14ac:dyDescent="0.3">
      <c r="A19" s="319"/>
      <c r="B19" s="323" t="s">
        <v>226</v>
      </c>
      <c r="C19" s="323">
        <v>991</v>
      </c>
      <c r="D19" s="324" t="s">
        <v>121</v>
      </c>
      <c r="E19" s="324" t="s">
        <v>133</v>
      </c>
      <c r="F19" s="324" t="s">
        <v>281</v>
      </c>
      <c r="G19" s="324" t="s">
        <v>225</v>
      </c>
      <c r="H19" s="325">
        <v>0</v>
      </c>
    </row>
    <row r="20" spans="1:8" s="136" customFormat="1" ht="44.45" customHeight="1" x14ac:dyDescent="0.3">
      <c r="A20" s="319"/>
      <c r="B20" s="323" t="s">
        <v>488</v>
      </c>
      <c r="C20" s="323">
        <v>991</v>
      </c>
      <c r="D20" s="324" t="s">
        <v>121</v>
      </c>
      <c r="E20" s="324" t="s">
        <v>133</v>
      </c>
      <c r="F20" s="324" t="s">
        <v>281</v>
      </c>
      <c r="G20" s="324" t="s">
        <v>225</v>
      </c>
      <c r="H20" s="325">
        <f>100</f>
        <v>100</v>
      </c>
    </row>
    <row r="21" spans="1:8" s="136" customFormat="1" ht="111" customHeight="1" x14ac:dyDescent="0.3">
      <c r="A21" s="319" t="s">
        <v>243</v>
      </c>
      <c r="B21" s="323" t="s">
        <v>55</v>
      </c>
      <c r="C21" s="323">
        <v>991</v>
      </c>
      <c r="D21" s="324" t="s">
        <v>121</v>
      </c>
      <c r="E21" s="324" t="s">
        <v>54</v>
      </c>
      <c r="F21" s="324"/>
      <c r="G21" s="324"/>
      <c r="H21" s="325">
        <f>H22</f>
        <v>21000</v>
      </c>
    </row>
    <row r="22" spans="1:8" s="136" customFormat="1" ht="72" customHeight="1" x14ac:dyDescent="0.3">
      <c r="A22" s="319"/>
      <c r="B22" s="323" t="s">
        <v>171</v>
      </c>
      <c r="C22" s="323">
        <v>991</v>
      </c>
      <c r="D22" s="324" t="s">
        <v>121</v>
      </c>
      <c r="E22" s="324" t="s">
        <v>54</v>
      </c>
      <c r="F22" s="324" t="s">
        <v>188</v>
      </c>
      <c r="G22" s="324"/>
      <c r="H22" s="325">
        <f>H23</f>
        <v>21000</v>
      </c>
    </row>
    <row r="23" spans="1:8" s="136" customFormat="1" ht="36.75" customHeight="1" x14ac:dyDescent="0.3">
      <c r="A23" s="319"/>
      <c r="B23" s="323" t="s">
        <v>58</v>
      </c>
      <c r="C23" s="323">
        <v>991</v>
      </c>
      <c r="D23" s="324" t="s">
        <v>121</v>
      </c>
      <c r="E23" s="324" t="s">
        <v>54</v>
      </c>
      <c r="F23" s="324" t="s">
        <v>424</v>
      </c>
      <c r="G23" s="324"/>
      <c r="H23" s="325">
        <f>H24</f>
        <v>21000</v>
      </c>
    </row>
    <row r="24" spans="1:8" s="136" customFormat="1" ht="18.75" x14ac:dyDescent="0.3">
      <c r="A24" s="319"/>
      <c r="B24" s="323" t="s">
        <v>111</v>
      </c>
      <c r="C24" s="323">
        <v>991</v>
      </c>
      <c r="D24" s="324" t="s">
        <v>121</v>
      </c>
      <c r="E24" s="324" t="s">
        <v>54</v>
      </c>
      <c r="F24" s="324" t="s">
        <v>424</v>
      </c>
      <c r="G24" s="324" t="s">
        <v>110</v>
      </c>
      <c r="H24" s="325">
        <v>21000</v>
      </c>
    </row>
    <row r="25" spans="1:8" s="136" customFormat="1" ht="1.1499999999999999" hidden="1" customHeight="1" x14ac:dyDescent="0.3">
      <c r="A25" s="319"/>
      <c r="B25" s="323" t="s">
        <v>55</v>
      </c>
      <c r="C25" s="323">
        <v>991</v>
      </c>
      <c r="D25" s="324" t="s">
        <v>121</v>
      </c>
      <c r="E25" s="324" t="s">
        <v>54</v>
      </c>
      <c r="F25" s="324"/>
      <c r="G25" s="324"/>
      <c r="H25" s="325">
        <f>H26</f>
        <v>0</v>
      </c>
    </row>
    <row r="26" spans="1:8" s="136" customFormat="1" ht="43.15" hidden="1" customHeight="1" x14ac:dyDescent="0.3">
      <c r="A26" s="319"/>
      <c r="B26" s="323" t="s">
        <v>246</v>
      </c>
      <c r="C26" s="323">
        <v>991</v>
      </c>
      <c r="D26" s="324" t="s">
        <v>121</v>
      </c>
      <c r="E26" s="324" t="s">
        <v>54</v>
      </c>
      <c r="F26" s="324" t="s">
        <v>245</v>
      </c>
      <c r="G26" s="324"/>
      <c r="H26" s="325">
        <f>H27</f>
        <v>0</v>
      </c>
    </row>
    <row r="27" spans="1:8" s="136" customFormat="1" ht="32.450000000000003" hidden="1" customHeight="1" x14ac:dyDescent="0.3">
      <c r="A27" s="319"/>
      <c r="B27" s="323" t="s">
        <v>57</v>
      </c>
      <c r="C27" s="323">
        <v>991</v>
      </c>
      <c r="D27" s="324" t="s">
        <v>121</v>
      </c>
      <c r="E27" s="324" t="s">
        <v>54</v>
      </c>
      <c r="F27" s="324" t="s">
        <v>244</v>
      </c>
      <c r="G27" s="324"/>
      <c r="H27" s="325">
        <f>H28</f>
        <v>0</v>
      </c>
    </row>
    <row r="28" spans="1:8" s="136" customFormat="1" ht="28.9" hidden="1" customHeight="1" x14ac:dyDescent="0.3">
      <c r="A28" s="319"/>
      <c r="B28" s="323" t="s">
        <v>58</v>
      </c>
      <c r="C28" s="323">
        <v>991</v>
      </c>
      <c r="D28" s="324" t="s">
        <v>121</v>
      </c>
      <c r="E28" s="324" t="s">
        <v>54</v>
      </c>
      <c r="F28" s="324" t="s">
        <v>56</v>
      </c>
      <c r="G28" s="324"/>
      <c r="H28" s="325">
        <f>H29</f>
        <v>0</v>
      </c>
    </row>
    <row r="29" spans="1:8" s="136" customFormat="1" ht="39.6" hidden="1" customHeight="1" x14ac:dyDescent="0.3">
      <c r="A29" s="319"/>
      <c r="B29" s="330" t="s">
        <v>111</v>
      </c>
      <c r="C29" s="323">
        <v>991</v>
      </c>
      <c r="D29" s="324" t="s">
        <v>121</v>
      </c>
      <c r="E29" s="324" t="s">
        <v>54</v>
      </c>
      <c r="F29" s="324" t="s">
        <v>56</v>
      </c>
      <c r="G29" s="324" t="s">
        <v>110</v>
      </c>
      <c r="H29" s="325">
        <v>0</v>
      </c>
    </row>
    <row r="30" spans="1:8" s="179" customFormat="1" ht="52.5" customHeight="1" x14ac:dyDescent="0.3">
      <c r="A30" s="371">
        <v>2</v>
      </c>
      <c r="B30" s="372" t="s">
        <v>77</v>
      </c>
      <c r="C30" s="372">
        <v>992</v>
      </c>
      <c r="D30" s="319"/>
      <c r="E30" s="319"/>
      <c r="F30" s="321"/>
      <c r="G30" s="321"/>
      <c r="H30" s="322">
        <v>1530514940.9300001</v>
      </c>
    </row>
    <row r="31" spans="1:8" ht="34.5" customHeight="1" x14ac:dyDescent="0.3">
      <c r="A31" s="374"/>
      <c r="B31" s="372" t="s">
        <v>120</v>
      </c>
      <c r="C31" s="372">
        <v>992</v>
      </c>
      <c r="D31" s="321" t="s">
        <v>121</v>
      </c>
      <c r="E31" s="375" t="s">
        <v>78</v>
      </c>
      <c r="F31" s="376"/>
      <c r="G31" s="377"/>
      <c r="H31" s="322">
        <f>H32+H37+H49+H54+H45</f>
        <v>184693989</v>
      </c>
    </row>
    <row r="32" spans="1:8" ht="73.5" customHeight="1" x14ac:dyDescent="0.3">
      <c r="A32" s="317"/>
      <c r="B32" s="323" t="s">
        <v>122</v>
      </c>
      <c r="C32" s="323">
        <v>992</v>
      </c>
      <c r="D32" s="324" t="s">
        <v>121</v>
      </c>
      <c r="E32" s="324" t="s">
        <v>123</v>
      </c>
      <c r="F32" s="324"/>
      <c r="G32" s="324"/>
      <c r="H32" s="325">
        <f>H33</f>
        <v>2093583</v>
      </c>
    </row>
    <row r="33" spans="1:16" ht="70.900000000000006" customHeight="1" x14ac:dyDescent="0.3">
      <c r="A33" s="321"/>
      <c r="B33" s="323" t="s">
        <v>489</v>
      </c>
      <c r="C33" s="323">
        <v>992</v>
      </c>
      <c r="D33" s="324" t="s">
        <v>121</v>
      </c>
      <c r="E33" s="324" t="s">
        <v>123</v>
      </c>
      <c r="F33" s="324" t="s">
        <v>191</v>
      </c>
      <c r="G33" s="324"/>
      <c r="H33" s="325">
        <f>H34</f>
        <v>2093583</v>
      </c>
    </row>
    <row r="34" spans="1:16" ht="61.9" customHeight="1" x14ac:dyDescent="0.3">
      <c r="A34" s="321"/>
      <c r="B34" s="328" t="s">
        <v>490</v>
      </c>
      <c r="C34" s="323">
        <v>992</v>
      </c>
      <c r="D34" s="324" t="s">
        <v>121</v>
      </c>
      <c r="E34" s="324" t="s">
        <v>123</v>
      </c>
      <c r="F34" s="324" t="s">
        <v>190</v>
      </c>
      <c r="G34" s="324"/>
      <c r="H34" s="325">
        <f>H35</f>
        <v>2093583</v>
      </c>
    </row>
    <row r="35" spans="1:16" ht="54.75" customHeight="1" x14ac:dyDescent="0.3">
      <c r="A35" s="321"/>
      <c r="B35" s="378" t="s">
        <v>220</v>
      </c>
      <c r="C35" s="323">
        <v>992</v>
      </c>
      <c r="D35" s="324" t="s">
        <v>121</v>
      </c>
      <c r="E35" s="324" t="s">
        <v>123</v>
      </c>
      <c r="F35" s="324" t="s">
        <v>189</v>
      </c>
      <c r="G35" s="324"/>
      <c r="H35" s="325">
        <f>H36</f>
        <v>2093583</v>
      </c>
    </row>
    <row r="36" spans="1:16" ht="171" customHeight="1" x14ac:dyDescent="0.3">
      <c r="A36" s="321"/>
      <c r="B36" s="327" t="s">
        <v>222</v>
      </c>
      <c r="C36" s="323">
        <v>992</v>
      </c>
      <c r="D36" s="324" t="s">
        <v>121</v>
      </c>
      <c r="E36" s="324" t="s">
        <v>123</v>
      </c>
      <c r="F36" s="324" t="s">
        <v>189</v>
      </c>
      <c r="G36" s="324" t="s">
        <v>221</v>
      </c>
      <c r="H36" s="325">
        <v>2093583</v>
      </c>
      <c r="J36" s="180"/>
    </row>
    <row r="37" spans="1:16" ht="146.25" customHeight="1" x14ac:dyDescent="0.3">
      <c r="A37" s="317"/>
      <c r="B37" s="323" t="s">
        <v>219</v>
      </c>
      <c r="C37" s="323">
        <v>992</v>
      </c>
      <c r="D37" s="324" t="s">
        <v>121</v>
      </c>
      <c r="E37" s="324" t="s">
        <v>124</v>
      </c>
      <c r="F37" s="324"/>
      <c r="G37" s="324"/>
      <c r="H37" s="325">
        <f>H38</f>
        <v>42255376</v>
      </c>
      <c r="I37" s="180"/>
      <c r="K37" s="180"/>
    </row>
    <row r="38" spans="1:16" ht="54" customHeight="1" x14ac:dyDescent="0.3">
      <c r="A38" s="321"/>
      <c r="B38" s="323" t="s">
        <v>431</v>
      </c>
      <c r="C38" s="323">
        <v>992</v>
      </c>
      <c r="D38" s="324" t="s">
        <v>121</v>
      </c>
      <c r="E38" s="324" t="s">
        <v>124</v>
      </c>
      <c r="F38" s="324" t="s">
        <v>191</v>
      </c>
      <c r="G38" s="324"/>
      <c r="H38" s="325">
        <f>H39</f>
        <v>42255376</v>
      </c>
    </row>
    <row r="39" spans="1:16" ht="57.75" customHeight="1" x14ac:dyDescent="0.3">
      <c r="A39" s="321"/>
      <c r="B39" s="323" t="s">
        <v>248</v>
      </c>
      <c r="C39" s="323">
        <v>992</v>
      </c>
      <c r="D39" s="324" t="s">
        <v>121</v>
      </c>
      <c r="E39" s="324" t="s">
        <v>124</v>
      </c>
      <c r="F39" s="324" t="s">
        <v>193</v>
      </c>
      <c r="G39" s="324"/>
      <c r="H39" s="325">
        <f>H40+H43</f>
        <v>42255376</v>
      </c>
    </row>
    <row r="40" spans="1:16" ht="57.75" customHeight="1" x14ac:dyDescent="0.3">
      <c r="A40" s="321"/>
      <c r="B40" s="327" t="s">
        <v>220</v>
      </c>
      <c r="C40" s="323">
        <v>992</v>
      </c>
      <c r="D40" s="324" t="s">
        <v>121</v>
      </c>
      <c r="E40" s="324" t="s">
        <v>124</v>
      </c>
      <c r="F40" s="324" t="s">
        <v>192</v>
      </c>
      <c r="G40" s="324"/>
      <c r="H40" s="325">
        <f>H41+H42</f>
        <v>42155376</v>
      </c>
      <c r="P40" s="180">
        <f>SUM(L41-K41)</f>
        <v>41</v>
      </c>
    </row>
    <row r="41" spans="1:16" ht="174.75" customHeight="1" x14ac:dyDescent="0.3">
      <c r="A41" s="321"/>
      <c r="B41" s="327" t="s">
        <v>222</v>
      </c>
      <c r="C41" s="323">
        <v>992</v>
      </c>
      <c r="D41" s="324" t="s">
        <v>121</v>
      </c>
      <c r="E41" s="324" t="s">
        <v>124</v>
      </c>
      <c r="F41" s="324" t="s">
        <v>192</v>
      </c>
      <c r="G41" s="324" t="s">
        <v>221</v>
      </c>
      <c r="H41" s="325">
        <v>38894176</v>
      </c>
      <c r="K41" s="180">
        <f>SUM(H36,H41,H42,H44)</f>
        <v>44348959</v>
      </c>
      <c r="L41" s="133">
        <v>44349000</v>
      </c>
      <c r="M41" s="180">
        <f>SUM(L41-K41)</f>
        <v>41</v>
      </c>
    </row>
    <row r="42" spans="1:16" ht="34.5" customHeight="1" x14ac:dyDescent="0.3">
      <c r="A42" s="321"/>
      <c r="B42" s="323" t="s">
        <v>226</v>
      </c>
      <c r="C42" s="323">
        <v>992</v>
      </c>
      <c r="D42" s="324" t="s">
        <v>121</v>
      </c>
      <c r="E42" s="324" t="s">
        <v>124</v>
      </c>
      <c r="F42" s="324" t="s">
        <v>192</v>
      </c>
      <c r="G42" s="324" t="s">
        <v>225</v>
      </c>
      <c r="H42" s="325">
        <f>600000+2661200</f>
        <v>3261200</v>
      </c>
    </row>
    <row r="43" spans="1:16" ht="92.25" customHeight="1" x14ac:dyDescent="0.3">
      <c r="A43" s="321"/>
      <c r="B43" s="323" t="s">
        <v>227</v>
      </c>
      <c r="C43" s="323">
        <v>992</v>
      </c>
      <c r="D43" s="324" t="s">
        <v>121</v>
      </c>
      <c r="E43" s="324" t="s">
        <v>124</v>
      </c>
      <c r="F43" s="324" t="s">
        <v>194</v>
      </c>
      <c r="G43" s="324"/>
      <c r="H43" s="325">
        <f>H44</f>
        <v>100000</v>
      </c>
    </row>
    <row r="44" spans="1:16" ht="56.25" x14ac:dyDescent="0.3">
      <c r="A44" s="321"/>
      <c r="B44" s="323" t="s">
        <v>224</v>
      </c>
      <c r="C44" s="323">
        <v>992</v>
      </c>
      <c r="D44" s="324" t="s">
        <v>121</v>
      </c>
      <c r="E44" s="324" t="s">
        <v>124</v>
      </c>
      <c r="F44" s="324" t="s">
        <v>194</v>
      </c>
      <c r="G44" s="324" t="s">
        <v>223</v>
      </c>
      <c r="H44" s="325">
        <v>100000</v>
      </c>
    </row>
    <row r="45" spans="1:16" ht="1.9" hidden="1" customHeight="1" x14ac:dyDescent="0.3">
      <c r="A45" s="321"/>
      <c r="B45" s="323" t="s">
        <v>484</v>
      </c>
      <c r="C45" s="323">
        <v>992</v>
      </c>
      <c r="D45" s="324" t="s">
        <v>121</v>
      </c>
      <c r="E45" s="324" t="s">
        <v>126</v>
      </c>
      <c r="F45" s="324"/>
      <c r="G45" s="324"/>
      <c r="H45" s="325">
        <f>H46</f>
        <v>0</v>
      </c>
    </row>
    <row r="46" spans="1:16" ht="18.75" hidden="1" x14ac:dyDescent="0.3">
      <c r="A46" s="321"/>
      <c r="B46" s="323" t="s">
        <v>485</v>
      </c>
      <c r="C46" s="323">
        <v>992</v>
      </c>
      <c r="D46" s="324" t="s">
        <v>121</v>
      </c>
      <c r="E46" s="324" t="s">
        <v>126</v>
      </c>
      <c r="F46" s="324" t="s">
        <v>486</v>
      </c>
      <c r="G46" s="324"/>
      <c r="H46" s="325">
        <f>H47</f>
        <v>0</v>
      </c>
    </row>
    <row r="47" spans="1:16" ht="18.75" hidden="1" x14ac:dyDescent="0.3">
      <c r="A47" s="321"/>
      <c r="B47" s="323" t="s">
        <v>485</v>
      </c>
      <c r="C47" s="323">
        <v>992</v>
      </c>
      <c r="D47" s="324" t="s">
        <v>121</v>
      </c>
      <c r="E47" s="324" t="s">
        <v>126</v>
      </c>
      <c r="F47" s="324" t="s">
        <v>487</v>
      </c>
      <c r="G47" s="324"/>
      <c r="H47" s="325">
        <f>H48</f>
        <v>0</v>
      </c>
    </row>
    <row r="48" spans="1:16" ht="56.25" hidden="1" x14ac:dyDescent="0.3">
      <c r="A48" s="321"/>
      <c r="B48" s="323" t="s">
        <v>224</v>
      </c>
      <c r="C48" s="323">
        <v>992</v>
      </c>
      <c r="D48" s="324" t="s">
        <v>121</v>
      </c>
      <c r="E48" s="324" t="s">
        <v>126</v>
      </c>
      <c r="F48" s="324" t="s">
        <v>487</v>
      </c>
      <c r="G48" s="324" t="s">
        <v>223</v>
      </c>
      <c r="H48" s="325">
        <v>0</v>
      </c>
    </row>
    <row r="49" spans="1:8" ht="18" customHeight="1" x14ac:dyDescent="0.3">
      <c r="A49" s="317"/>
      <c r="B49" s="323" t="s">
        <v>127</v>
      </c>
      <c r="C49" s="323">
        <v>992</v>
      </c>
      <c r="D49" s="324" t="s">
        <v>121</v>
      </c>
      <c r="E49" s="324" t="s">
        <v>129</v>
      </c>
      <c r="F49" s="324"/>
      <c r="G49" s="324"/>
      <c r="H49" s="325">
        <f>H50</f>
        <v>500000</v>
      </c>
    </row>
    <row r="50" spans="1:8" ht="78" customHeight="1" x14ac:dyDescent="0.3">
      <c r="A50" s="321"/>
      <c r="B50" s="323" t="s">
        <v>171</v>
      </c>
      <c r="C50" s="323">
        <v>992</v>
      </c>
      <c r="D50" s="324" t="s">
        <v>121</v>
      </c>
      <c r="E50" s="324" t="s">
        <v>129</v>
      </c>
      <c r="F50" s="324" t="s">
        <v>188</v>
      </c>
      <c r="G50" s="324"/>
      <c r="H50" s="325">
        <f>H51</f>
        <v>500000</v>
      </c>
    </row>
    <row r="51" spans="1:8" ht="36" customHeight="1" x14ac:dyDescent="0.3">
      <c r="A51" s="321"/>
      <c r="B51" s="323" t="s">
        <v>228</v>
      </c>
      <c r="C51" s="323">
        <v>992</v>
      </c>
      <c r="D51" s="324" t="s">
        <v>121</v>
      </c>
      <c r="E51" s="324" t="s">
        <v>129</v>
      </c>
      <c r="F51" s="324" t="s">
        <v>196</v>
      </c>
      <c r="G51" s="324"/>
      <c r="H51" s="325">
        <f>H52</f>
        <v>500000</v>
      </c>
    </row>
    <row r="52" spans="1:8" ht="36.75" customHeight="1" x14ac:dyDescent="0.3">
      <c r="A52" s="321"/>
      <c r="B52" s="323" t="s">
        <v>229</v>
      </c>
      <c r="C52" s="323">
        <v>992</v>
      </c>
      <c r="D52" s="324" t="s">
        <v>121</v>
      </c>
      <c r="E52" s="324" t="s">
        <v>129</v>
      </c>
      <c r="F52" s="324" t="s">
        <v>195</v>
      </c>
      <c r="G52" s="324"/>
      <c r="H52" s="325">
        <f>H53</f>
        <v>500000</v>
      </c>
    </row>
    <row r="53" spans="1:8" ht="34.15" customHeight="1" x14ac:dyDescent="0.3">
      <c r="A53" s="321"/>
      <c r="B53" s="323" t="s">
        <v>226</v>
      </c>
      <c r="C53" s="323">
        <v>992</v>
      </c>
      <c r="D53" s="324" t="s">
        <v>121</v>
      </c>
      <c r="E53" s="324" t="s">
        <v>129</v>
      </c>
      <c r="F53" s="324" t="s">
        <v>195</v>
      </c>
      <c r="G53" s="324" t="s">
        <v>225</v>
      </c>
      <c r="H53" s="325">
        <v>500000</v>
      </c>
    </row>
    <row r="54" spans="1:8" ht="33" customHeight="1" x14ac:dyDescent="0.3">
      <c r="A54" s="317"/>
      <c r="B54" s="323" t="s">
        <v>130</v>
      </c>
      <c r="C54" s="323">
        <v>992</v>
      </c>
      <c r="D54" s="324" t="s">
        <v>121</v>
      </c>
      <c r="E54" s="324" t="s">
        <v>131</v>
      </c>
      <c r="F54" s="324"/>
      <c r="G54" s="324"/>
      <c r="H54" s="325">
        <f>H77+H59+H81+H73+H66+H55</f>
        <v>139845030</v>
      </c>
    </row>
    <row r="55" spans="1:8" ht="43.9" hidden="1" customHeight="1" x14ac:dyDescent="0.3">
      <c r="A55" s="317"/>
      <c r="B55" s="323" t="s">
        <v>452</v>
      </c>
      <c r="C55" s="323">
        <v>992</v>
      </c>
      <c r="D55" s="324" t="s">
        <v>121</v>
      </c>
      <c r="E55" s="324" t="s">
        <v>131</v>
      </c>
      <c r="F55" s="324" t="s">
        <v>191</v>
      </c>
      <c r="G55" s="324"/>
      <c r="H55" s="325">
        <f>H56</f>
        <v>0</v>
      </c>
    </row>
    <row r="56" spans="1:8" ht="33.6" hidden="1" customHeight="1" x14ac:dyDescent="0.3">
      <c r="A56" s="317"/>
      <c r="B56" s="323" t="s">
        <v>57</v>
      </c>
      <c r="C56" s="323">
        <v>992</v>
      </c>
      <c r="D56" s="324" t="s">
        <v>121</v>
      </c>
      <c r="E56" s="324" t="s">
        <v>131</v>
      </c>
      <c r="F56" s="324" t="s">
        <v>193</v>
      </c>
      <c r="G56" s="324"/>
      <c r="H56" s="325">
        <f>H57</f>
        <v>0</v>
      </c>
    </row>
    <row r="57" spans="1:8" ht="42.6" hidden="1" customHeight="1" x14ac:dyDescent="0.3">
      <c r="A57" s="317"/>
      <c r="B57" s="323" t="s">
        <v>220</v>
      </c>
      <c r="C57" s="323">
        <v>992</v>
      </c>
      <c r="D57" s="324" t="s">
        <v>121</v>
      </c>
      <c r="E57" s="324" t="s">
        <v>131</v>
      </c>
      <c r="F57" s="324" t="s">
        <v>192</v>
      </c>
      <c r="G57" s="324"/>
      <c r="H57" s="325">
        <f>H58</f>
        <v>0</v>
      </c>
    </row>
    <row r="58" spans="1:8" ht="56.45" hidden="1" customHeight="1" x14ac:dyDescent="0.3">
      <c r="A58" s="317"/>
      <c r="B58" s="323" t="s">
        <v>224</v>
      </c>
      <c r="C58" s="323">
        <v>992</v>
      </c>
      <c r="D58" s="324" t="s">
        <v>121</v>
      </c>
      <c r="E58" s="324" t="s">
        <v>131</v>
      </c>
      <c r="F58" s="324" t="s">
        <v>192</v>
      </c>
      <c r="G58" s="324" t="s">
        <v>223</v>
      </c>
      <c r="H58" s="325">
        <v>0</v>
      </c>
    </row>
    <row r="59" spans="1:8" ht="70.5" customHeight="1" x14ac:dyDescent="0.3">
      <c r="A59" s="317"/>
      <c r="B59" s="323" t="s">
        <v>489</v>
      </c>
      <c r="C59" s="323">
        <v>992</v>
      </c>
      <c r="D59" s="324" t="s">
        <v>121</v>
      </c>
      <c r="E59" s="324" t="s">
        <v>131</v>
      </c>
      <c r="F59" s="324" t="s">
        <v>191</v>
      </c>
      <c r="G59" s="324"/>
      <c r="H59" s="325">
        <f>H62+H65</f>
        <v>11360000</v>
      </c>
    </row>
    <row r="60" spans="1:8" ht="59.25" customHeight="1" x14ac:dyDescent="0.3">
      <c r="A60" s="317"/>
      <c r="B60" s="323" t="s">
        <v>501</v>
      </c>
      <c r="C60" s="323">
        <v>992</v>
      </c>
      <c r="D60" s="324" t="s">
        <v>121</v>
      </c>
      <c r="E60" s="324" t="s">
        <v>131</v>
      </c>
      <c r="F60" s="324" t="s">
        <v>503</v>
      </c>
      <c r="G60" s="324"/>
      <c r="H60" s="325">
        <f>H61</f>
        <v>10600000</v>
      </c>
    </row>
    <row r="61" spans="1:8" ht="76.5" customHeight="1" x14ac:dyDescent="0.3">
      <c r="A61" s="317"/>
      <c r="B61" s="323" t="s">
        <v>504</v>
      </c>
      <c r="C61" s="323">
        <v>992</v>
      </c>
      <c r="D61" s="324" t="s">
        <v>121</v>
      </c>
      <c r="E61" s="324" t="s">
        <v>131</v>
      </c>
      <c r="F61" s="324" t="s">
        <v>502</v>
      </c>
      <c r="G61" s="324"/>
      <c r="H61" s="325">
        <f>H62</f>
        <v>10600000</v>
      </c>
    </row>
    <row r="62" spans="1:8" ht="74.45" customHeight="1" x14ac:dyDescent="0.3">
      <c r="A62" s="317"/>
      <c r="B62" s="323" t="s">
        <v>312</v>
      </c>
      <c r="C62" s="323">
        <v>992</v>
      </c>
      <c r="D62" s="324" t="s">
        <v>121</v>
      </c>
      <c r="E62" s="324" t="s">
        <v>131</v>
      </c>
      <c r="F62" s="324" t="s">
        <v>502</v>
      </c>
      <c r="G62" s="324" t="s">
        <v>223</v>
      </c>
      <c r="H62" s="325">
        <f>3000000+7600000</f>
        <v>10600000</v>
      </c>
    </row>
    <row r="63" spans="1:8" ht="73.5" customHeight="1" x14ac:dyDescent="0.3">
      <c r="A63" s="317"/>
      <c r="B63" s="328" t="s">
        <v>492</v>
      </c>
      <c r="C63" s="323">
        <v>992</v>
      </c>
      <c r="D63" s="324" t="s">
        <v>121</v>
      </c>
      <c r="E63" s="324" t="s">
        <v>131</v>
      </c>
      <c r="F63" s="324" t="s">
        <v>491</v>
      </c>
      <c r="G63" s="324"/>
      <c r="H63" s="325">
        <f>H64</f>
        <v>760000</v>
      </c>
    </row>
    <row r="64" spans="1:8" ht="58.5" customHeight="1" x14ac:dyDescent="0.3">
      <c r="A64" s="317"/>
      <c r="B64" s="323" t="s">
        <v>494</v>
      </c>
      <c r="C64" s="323">
        <v>992</v>
      </c>
      <c r="D64" s="324" t="s">
        <v>121</v>
      </c>
      <c r="E64" s="324" t="s">
        <v>131</v>
      </c>
      <c r="F64" s="324" t="s">
        <v>493</v>
      </c>
      <c r="G64" s="324"/>
      <c r="H64" s="325">
        <f>H65</f>
        <v>760000</v>
      </c>
    </row>
    <row r="65" spans="1:8" ht="75" customHeight="1" x14ac:dyDescent="0.3">
      <c r="A65" s="317"/>
      <c r="B65" s="323" t="s">
        <v>312</v>
      </c>
      <c r="C65" s="323">
        <v>992</v>
      </c>
      <c r="D65" s="324" t="s">
        <v>121</v>
      </c>
      <c r="E65" s="324" t="s">
        <v>131</v>
      </c>
      <c r="F65" s="324" t="s">
        <v>493</v>
      </c>
      <c r="G65" s="324" t="s">
        <v>223</v>
      </c>
      <c r="H65" s="325">
        <f>600000+160000</f>
        <v>760000</v>
      </c>
    </row>
    <row r="66" spans="1:8" ht="37.5" x14ac:dyDescent="0.3">
      <c r="A66" s="321"/>
      <c r="B66" s="323" t="s">
        <v>21</v>
      </c>
      <c r="C66" s="323">
        <v>992</v>
      </c>
      <c r="D66" s="324" t="s">
        <v>121</v>
      </c>
      <c r="E66" s="324" t="s">
        <v>131</v>
      </c>
      <c r="F66" s="324" t="s">
        <v>201</v>
      </c>
      <c r="G66" s="324"/>
      <c r="H66" s="325">
        <f>H67</f>
        <v>92112630</v>
      </c>
    </row>
    <row r="67" spans="1:8" ht="37.5" x14ac:dyDescent="0.3">
      <c r="A67" s="321"/>
      <c r="B67" s="323" t="s">
        <v>328</v>
      </c>
      <c r="C67" s="323">
        <v>992</v>
      </c>
      <c r="D67" s="324" t="s">
        <v>121</v>
      </c>
      <c r="E67" s="324" t="s">
        <v>131</v>
      </c>
      <c r="F67" s="324" t="s">
        <v>309</v>
      </c>
      <c r="G67" s="324"/>
      <c r="H67" s="325">
        <f>H68</f>
        <v>92112630</v>
      </c>
    </row>
    <row r="68" spans="1:8" ht="54" customHeight="1" x14ac:dyDescent="0.3">
      <c r="A68" s="321"/>
      <c r="B68" s="323" t="s">
        <v>233</v>
      </c>
      <c r="C68" s="323">
        <v>992</v>
      </c>
      <c r="D68" s="324" t="s">
        <v>121</v>
      </c>
      <c r="E68" s="324" t="s">
        <v>131</v>
      </c>
      <c r="F68" s="324" t="s">
        <v>310</v>
      </c>
      <c r="G68" s="324"/>
      <c r="H68" s="325">
        <f>SUM(H69:H71)</f>
        <v>92112630</v>
      </c>
    </row>
    <row r="69" spans="1:8" ht="171" customHeight="1" x14ac:dyDescent="0.3">
      <c r="A69" s="321"/>
      <c r="B69" s="323" t="s">
        <v>311</v>
      </c>
      <c r="C69" s="323">
        <v>992</v>
      </c>
      <c r="D69" s="324" t="s">
        <v>121</v>
      </c>
      <c r="E69" s="324" t="s">
        <v>131</v>
      </c>
      <c r="F69" s="324" t="s">
        <v>310</v>
      </c>
      <c r="G69" s="324" t="s">
        <v>221</v>
      </c>
      <c r="H69" s="325">
        <v>73028530</v>
      </c>
    </row>
    <row r="70" spans="1:8" ht="75" x14ac:dyDescent="0.3">
      <c r="A70" s="321"/>
      <c r="B70" s="323" t="s">
        <v>312</v>
      </c>
      <c r="C70" s="323">
        <v>992</v>
      </c>
      <c r="D70" s="324" t="s">
        <v>121</v>
      </c>
      <c r="E70" s="324" t="s">
        <v>131</v>
      </c>
      <c r="F70" s="324" t="s">
        <v>310</v>
      </c>
      <c r="G70" s="324" t="s">
        <v>223</v>
      </c>
      <c r="H70" s="325">
        <v>18834000</v>
      </c>
    </row>
    <row r="71" spans="1:8" ht="16.899999999999999" customHeight="1" x14ac:dyDescent="0.3">
      <c r="A71" s="321"/>
      <c r="B71" s="323" t="s">
        <v>226</v>
      </c>
      <c r="C71" s="323">
        <v>992</v>
      </c>
      <c r="D71" s="324" t="s">
        <v>121</v>
      </c>
      <c r="E71" s="324" t="s">
        <v>131</v>
      </c>
      <c r="F71" s="324" t="s">
        <v>310</v>
      </c>
      <c r="G71" s="324" t="s">
        <v>225</v>
      </c>
      <c r="H71" s="325">
        <v>250100</v>
      </c>
    </row>
    <row r="72" spans="1:8" ht="30.6" hidden="1" customHeight="1" x14ac:dyDescent="0.3">
      <c r="A72" s="321"/>
      <c r="B72" s="323" t="s">
        <v>226</v>
      </c>
      <c r="C72" s="323">
        <v>992</v>
      </c>
      <c r="D72" s="324" t="s">
        <v>121</v>
      </c>
      <c r="E72" s="324" t="s">
        <v>131</v>
      </c>
      <c r="F72" s="324" t="s">
        <v>453</v>
      </c>
      <c r="G72" s="324" t="s">
        <v>225</v>
      </c>
      <c r="H72" s="325">
        <v>0</v>
      </c>
    </row>
    <row r="73" spans="1:8" ht="71.25" customHeight="1" x14ac:dyDescent="0.3">
      <c r="A73" s="321"/>
      <c r="B73" s="323" t="s">
        <v>505</v>
      </c>
      <c r="C73" s="323">
        <v>992</v>
      </c>
      <c r="D73" s="324" t="s">
        <v>121</v>
      </c>
      <c r="E73" s="324" t="s">
        <v>131</v>
      </c>
      <c r="F73" s="324" t="s">
        <v>198</v>
      </c>
      <c r="G73" s="324"/>
      <c r="H73" s="325">
        <f>H74</f>
        <v>2300000</v>
      </c>
    </row>
    <row r="74" spans="1:8" ht="90.75" customHeight="1" x14ac:dyDescent="0.3">
      <c r="A74" s="321"/>
      <c r="B74" s="323" t="s">
        <v>508</v>
      </c>
      <c r="C74" s="323">
        <v>992</v>
      </c>
      <c r="D74" s="324" t="s">
        <v>121</v>
      </c>
      <c r="E74" s="324" t="s">
        <v>131</v>
      </c>
      <c r="F74" s="324" t="s">
        <v>507</v>
      </c>
      <c r="G74" s="324"/>
      <c r="H74" s="325">
        <f>H75</f>
        <v>2300000</v>
      </c>
    </row>
    <row r="75" spans="1:8" ht="72" customHeight="1" x14ac:dyDescent="0.3">
      <c r="A75" s="321"/>
      <c r="B75" s="323" t="s">
        <v>509</v>
      </c>
      <c r="C75" s="323">
        <v>992</v>
      </c>
      <c r="D75" s="324" t="s">
        <v>121</v>
      </c>
      <c r="E75" s="324" t="s">
        <v>131</v>
      </c>
      <c r="F75" s="324" t="s">
        <v>506</v>
      </c>
      <c r="G75" s="324"/>
      <c r="H75" s="325">
        <f>H76</f>
        <v>2300000</v>
      </c>
    </row>
    <row r="76" spans="1:8" ht="95.25" customHeight="1" x14ac:dyDescent="0.3">
      <c r="A76" s="321"/>
      <c r="B76" s="330" t="s">
        <v>302</v>
      </c>
      <c r="C76" s="323">
        <v>992</v>
      </c>
      <c r="D76" s="324" t="s">
        <v>121</v>
      </c>
      <c r="E76" s="324" t="s">
        <v>131</v>
      </c>
      <c r="F76" s="324" t="s">
        <v>506</v>
      </c>
      <c r="G76" s="324" t="s">
        <v>300</v>
      </c>
      <c r="H76" s="325">
        <f>1250000+50000+1000000</f>
        <v>2300000</v>
      </c>
    </row>
    <row r="77" spans="1:8" ht="75" customHeight="1" x14ac:dyDescent="0.3">
      <c r="A77" s="321"/>
      <c r="B77" s="323" t="s">
        <v>500</v>
      </c>
      <c r="C77" s="323">
        <v>992</v>
      </c>
      <c r="D77" s="324" t="s">
        <v>121</v>
      </c>
      <c r="E77" s="324" t="s">
        <v>131</v>
      </c>
      <c r="F77" s="324" t="s">
        <v>499</v>
      </c>
      <c r="G77" s="324"/>
      <c r="H77" s="325">
        <f>H78</f>
        <v>2400000</v>
      </c>
    </row>
    <row r="78" spans="1:8" ht="115.15" customHeight="1" x14ac:dyDescent="0.3">
      <c r="A78" s="321"/>
      <c r="B78" s="323" t="s">
        <v>496</v>
      </c>
      <c r="C78" s="323">
        <v>992</v>
      </c>
      <c r="D78" s="324" t="s">
        <v>121</v>
      </c>
      <c r="E78" s="324" t="s">
        <v>131</v>
      </c>
      <c r="F78" s="324" t="s">
        <v>495</v>
      </c>
      <c r="G78" s="324"/>
      <c r="H78" s="325">
        <f>H79</f>
        <v>2400000</v>
      </c>
    </row>
    <row r="79" spans="1:8" ht="94.9" customHeight="1" x14ac:dyDescent="0.3">
      <c r="A79" s="321"/>
      <c r="B79" s="328" t="s">
        <v>498</v>
      </c>
      <c r="C79" s="323">
        <v>992</v>
      </c>
      <c r="D79" s="324" t="s">
        <v>121</v>
      </c>
      <c r="E79" s="324" t="s">
        <v>131</v>
      </c>
      <c r="F79" s="324" t="s">
        <v>497</v>
      </c>
      <c r="G79" s="324"/>
      <c r="H79" s="325">
        <f>H80</f>
        <v>2400000</v>
      </c>
    </row>
    <row r="80" spans="1:8" ht="35.450000000000003" customHeight="1" x14ac:dyDescent="0.3">
      <c r="A80" s="321"/>
      <c r="B80" s="323" t="s">
        <v>68</v>
      </c>
      <c r="C80" s="323">
        <v>992</v>
      </c>
      <c r="D80" s="324" t="s">
        <v>121</v>
      </c>
      <c r="E80" s="324" t="s">
        <v>131</v>
      </c>
      <c r="F80" s="324" t="s">
        <v>497</v>
      </c>
      <c r="G80" s="324" t="s">
        <v>67</v>
      </c>
      <c r="H80" s="325">
        <v>2400000</v>
      </c>
    </row>
    <row r="81" spans="1:8" ht="75.75" customHeight="1" x14ac:dyDescent="0.3">
      <c r="A81" s="321"/>
      <c r="B81" s="323" t="s">
        <v>171</v>
      </c>
      <c r="C81" s="323">
        <v>992</v>
      </c>
      <c r="D81" s="324" t="s">
        <v>121</v>
      </c>
      <c r="E81" s="324" t="s">
        <v>131</v>
      </c>
      <c r="F81" s="324" t="s">
        <v>188</v>
      </c>
      <c r="G81" s="324"/>
      <c r="H81" s="325">
        <f>H88+H84+H86+H91+H93+H82</f>
        <v>31672400</v>
      </c>
    </row>
    <row r="82" spans="1:8" ht="56.25" customHeight="1" x14ac:dyDescent="0.3">
      <c r="A82" s="321"/>
      <c r="B82" s="323" t="s">
        <v>634</v>
      </c>
      <c r="C82" s="323">
        <v>992</v>
      </c>
      <c r="D82" s="324" t="s">
        <v>121</v>
      </c>
      <c r="E82" s="324" t="s">
        <v>131</v>
      </c>
      <c r="F82" s="324" t="s">
        <v>635</v>
      </c>
      <c r="G82" s="324"/>
      <c r="H82" s="325">
        <f>H83</f>
        <v>4000000</v>
      </c>
    </row>
    <row r="83" spans="1:8" ht="53.45" customHeight="1" x14ac:dyDescent="0.3">
      <c r="A83" s="321"/>
      <c r="B83" s="323" t="s">
        <v>224</v>
      </c>
      <c r="C83" s="323">
        <v>992</v>
      </c>
      <c r="D83" s="324" t="s">
        <v>121</v>
      </c>
      <c r="E83" s="324" t="s">
        <v>131</v>
      </c>
      <c r="F83" s="324" t="s">
        <v>635</v>
      </c>
      <c r="G83" s="324" t="s">
        <v>223</v>
      </c>
      <c r="H83" s="325">
        <v>4000000</v>
      </c>
    </row>
    <row r="84" spans="1:8" ht="77.25" customHeight="1" x14ac:dyDescent="0.3">
      <c r="A84" s="321"/>
      <c r="B84" s="323" t="s">
        <v>436</v>
      </c>
      <c r="C84" s="323">
        <v>992</v>
      </c>
      <c r="D84" s="324" t="s">
        <v>121</v>
      </c>
      <c r="E84" s="324" t="s">
        <v>131</v>
      </c>
      <c r="F84" s="324" t="s">
        <v>264</v>
      </c>
      <c r="G84" s="324"/>
      <c r="H84" s="325">
        <f>H85</f>
        <v>4972400</v>
      </c>
    </row>
    <row r="85" spans="1:8" ht="18.75" x14ac:dyDescent="0.3">
      <c r="A85" s="321"/>
      <c r="B85" s="323" t="s">
        <v>111</v>
      </c>
      <c r="C85" s="323">
        <v>992</v>
      </c>
      <c r="D85" s="324" t="s">
        <v>121</v>
      </c>
      <c r="E85" s="324" t="s">
        <v>131</v>
      </c>
      <c r="F85" s="324" t="s">
        <v>264</v>
      </c>
      <c r="G85" s="324" t="s">
        <v>110</v>
      </c>
      <c r="H85" s="325">
        <v>4972400</v>
      </c>
    </row>
    <row r="86" spans="1:8" ht="37.5" customHeight="1" x14ac:dyDescent="0.3">
      <c r="A86" s="321"/>
      <c r="B86" s="323" t="s">
        <v>313</v>
      </c>
      <c r="C86" s="323">
        <v>992</v>
      </c>
      <c r="D86" s="324" t="s">
        <v>121</v>
      </c>
      <c r="E86" s="324" t="s">
        <v>131</v>
      </c>
      <c r="F86" s="324" t="s">
        <v>314</v>
      </c>
      <c r="G86" s="324"/>
      <c r="H86" s="325">
        <f>H87</f>
        <v>1000000</v>
      </c>
    </row>
    <row r="87" spans="1:8" ht="37.5" customHeight="1" x14ac:dyDescent="0.3">
      <c r="A87" s="321"/>
      <c r="B87" s="323" t="s">
        <v>226</v>
      </c>
      <c r="C87" s="323">
        <v>992</v>
      </c>
      <c r="D87" s="324" t="s">
        <v>121</v>
      </c>
      <c r="E87" s="324" t="s">
        <v>131</v>
      </c>
      <c r="F87" s="324" t="s">
        <v>314</v>
      </c>
      <c r="G87" s="324" t="s">
        <v>225</v>
      </c>
      <c r="H87" s="325">
        <v>1000000</v>
      </c>
    </row>
    <row r="88" spans="1:8" ht="113.25" customHeight="1" x14ac:dyDescent="0.3">
      <c r="A88" s="321"/>
      <c r="B88" s="323" t="s">
        <v>437</v>
      </c>
      <c r="C88" s="323">
        <v>992</v>
      </c>
      <c r="D88" s="324" t="s">
        <v>121</v>
      </c>
      <c r="E88" s="324" t="s">
        <v>131</v>
      </c>
      <c r="F88" s="324" t="s">
        <v>378</v>
      </c>
      <c r="G88" s="324"/>
      <c r="H88" s="325">
        <f>SUM(H89:H90)</f>
        <v>14200000</v>
      </c>
    </row>
    <row r="89" spans="1:8" ht="56.25" x14ac:dyDescent="0.3">
      <c r="A89" s="321"/>
      <c r="B89" s="323" t="s">
        <v>224</v>
      </c>
      <c r="C89" s="323">
        <v>992</v>
      </c>
      <c r="D89" s="324" t="s">
        <v>121</v>
      </c>
      <c r="E89" s="324" t="s">
        <v>131</v>
      </c>
      <c r="F89" s="324" t="s">
        <v>378</v>
      </c>
      <c r="G89" s="324" t="s">
        <v>223</v>
      </c>
      <c r="H89" s="325">
        <f>5000000+20000000-11000000</f>
        <v>14000000</v>
      </c>
    </row>
    <row r="90" spans="1:8" ht="39.75" customHeight="1" x14ac:dyDescent="0.3">
      <c r="A90" s="321"/>
      <c r="B90" s="323" t="s">
        <v>226</v>
      </c>
      <c r="C90" s="323">
        <v>992</v>
      </c>
      <c r="D90" s="324" t="s">
        <v>121</v>
      </c>
      <c r="E90" s="324" t="s">
        <v>131</v>
      </c>
      <c r="F90" s="324" t="s">
        <v>378</v>
      </c>
      <c r="G90" s="324" t="s">
        <v>225</v>
      </c>
      <c r="H90" s="325">
        <v>200000</v>
      </c>
    </row>
    <row r="91" spans="1:8" ht="36.6" hidden="1" customHeight="1" x14ac:dyDescent="0.3">
      <c r="A91" s="321"/>
      <c r="B91" s="323" t="s">
        <v>445</v>
      </c>
      <c r="C91" s="323">
        <v>992</v>
      </c>
      <c r="D91" s="324" t="s">
        <v>121</v>
      </c>
      <c r="E91" s="324" t="s">
        <v>131</v>
      </c>
      <c r="F91" s="324" t="s">
        <v>446</v>
      </c>
      <c r="G91" s="324"/>
      <c r="H91" s="325">
        <f>H92</f>
        <v>0</v>
      </c>
    </row>
    <row r="92" spans="1:8" ht="42" hidden="1" customHeight="1" x14ac:dyDescent="0.3">
      <c r="A92" s="321"/>
      <c r="B92" s="323" t="s">
        <v>226</v>
      </c>
      <c r="C92" s="323">
        <v>992</v>
      </c>
      <c r="D92" s="324" t="s">
        <v>121</v>
      </c>
      <c r="E92" s="324" t="s">
        <v>131</v>
      </c>
      <c r="F92" s="324" t="s">
        <v>446</v>
      </c>
      <c r="G92" s="324" t="s">
        <v>225</v>
      </c>
      <c r="H92" s="325">
        <v>0</v>
      </c>
    </row>
    <row r="93" spans="1:8" ht="38.25" customHeight="1" x14ac:dyDescent="0.3">
      <c r="A93" s="321"/>
      <c r="B93" s="323" t="s">
        <v>626</v>
      </c>
      <c r="C93" s="323">
        <v>992</v>
      </c>
      <c r="D93" s="324" t="s">
        <v>121</v>
      </c>
      <c r="E93" s="324" t="s">
        <v>131</v>
      </c>
      <c r="F93" s="324" t="s">
        <v>196</v>
      </c>
      <c r="G93" s="324"/>
      <c r="H93" s="325">
        <f>H94</f>
        <v>7500000</v>
      </c>
    </row>
    <row r="94" spans="1:8" ht="35.25" customHeight="1" x14ac:dyDescent="0.3">
      <c r="A94" s="321"/>
      <c r="B94" s="323" t="s">
        <v>229</v>
      </c>
      <c r="C94" s="323">
        <v>992</v>
      </c>
      <c r="D94" s="324" t="s">
        <v>121</v>
      </c>
      <c r="E94" s="324" t="s">
        <v>131</v>
      </c>
      <c r="F94" s="324" t="s">
        <v>195</v>
      </c>
      <c r="G94" s="324"/>
      <c r="H94" s="325">
        <f>H95</f>
        <v>7500000</v>
      </c>
    </row>
    <row r="95" spans="1:8" ht="64.150000000000006" customHeight="1" x14ac:dyDescent="0.3">
      <c r="A95" s="321"/>
      <c r="B95" s="323" t="s">
        <v>224</v>
      </c>
      <c r="C95" s="323">
        <v>992</v>
      </c>
      <c r="D95" s="324" t="s">
        <v>121</v>
      </c>
      <c r="E95" s="324" t="s">
        <v>131</v>
      </c>
      <c r="F95" s="324" t="s">
        <v>195</v>
      </c>
      <c r="G95" s="324" t="s">
        <v>223</v>
      </c>
      <c r="H95" s="325">
        <f>7500000</f>
        <v>7500000</v>
      </c>
    </row>
    <row r="96" spans="1:8" ht="55.15" customHeight="1" x14ac:dyDescent="0.3">
      <c r="A96" s="374"/>
      <c r="B96" s="379" t="s">
        <v>134</v>
      </c>
      <c r="C96" s="380">
        <v>992</v>
      </c>
      <c r="D96" s="375" t="s">
        <v>133</v>
      </c>
      <c r="E96" s="375" t="s">
        <v>78</v>
      </c>
      <c r="F96" s="375"/>
      <c r="G96" s="375"/>
      <c r="H96" s="381">
        <f>H97+H104+H117</f>
        <v>95268452</v>
      </c>
    </row>
    <row r="97" spans="1:8" ht="18.75" x14ac:dyDescent="0.3">
      <c r="A97" s="317"/>
      <c r="B97" s="323" t="s">
        <v>322</v>
      </c>
      <c r="C97" s="323">
        <v>992</v>
      </c>
      <c r="D97" s="324" t="s">
        <v>133</v>
      </c>
      <c r="E97" s="324" t="s">
        <v>135</v>
      </c>
      <c r="F97" s="324"/>
      <c r="G97" s="324"/>
      <c r="H97" s="325">
        <f>+H98</f>
        <v>36768452</v>
      </c>
    </row>
    <row r="98" spans="1:8" ht="54.6" customHeight="1" x14ac:dyDescent="0.3">
      <c r="A98" s="317"/>
      <c r="B98" s="323" t="s">
        <v>438</v>
      </c>
      <c r="C98" s="323">
        <v>992</v>
      </c>
      <c r="D98" s="324" t="s">
        <v>133</v>
      </c>
      <c r="E98" s="324" t="s">
        <v>135</v>
      </c>
      <c r="F98" s="324" t="s">
        <v>201</v>
      </c>
      <c r="G98" s="324"/>
      <c r="H98" s="325">
        <f>H99</f>
        <v>36768452</v>
      </c>
    </row>
    <row r="99" spans="1:8" ht="18.75" x14ac:dyDescent="0.3">
      <c r="A99" s="317"/>
      <c r="B99" s="323" t="s">
        <v>22</v>
      </c>
      <c r="C99" s="323">
        <v>992</v>
      </c>
      <c r="D99" s="324" t="s">
        <v>133</v>
      </c>
      <c r="E99" s="324" t="s">
        <v>135</v>
      </c>
      <c r="F99" s="324" t="s">
        <v>200</v>
      </c>
      <c r="G99" s="324"/>
      <c r="H99" s="325">
        <f>H100</f>
        <v>36768452</v>
      </c>
    </row>
    <row r="100" spans="1:8" ht="53.25" customHeight="1" x14ac:dyDescent="0.3">
      <c r="A100" s="317"/>
      <c r="B100" s="323" t="s">
        <v>233</v>
      </c>
      <c r="C100" s="323">
        <v>992</v>
      </c>
      <c r="D100" s="324" t="s">
        <v>133</v>
      </c>
      <c r="E100" s="324" t="s">
        <v>135</v>
      </c>
      <c r="F100" s="324" t="s">
        <v>199</v>
      </c>
      <c r="G100" s="324"/>
      <c r="H100" s="325">
        <f>H103+H102+H101</f>
        <v>36768452</v>
      </c>
    </row>
    <row r="101" spans="1:8" ht="173.25" customHeight="1" x14ac:dyDescent="0.3">
      <c r="A101" s="317"/>
      <c r="B101" s="327" t="s">
        <v>222</v>
      </c>
      <c r="C101" s="323">
        <v>992</v>
      </c>
      <c r="D101" s="324" t="s">
        <v>133</v>
      </c>
      <c r="E101" s="324" t="s">
        <v>135</v>
      </c>
      <c r="F101" s="324" t="s">
        <v>199</v>
      </c>
      <c r="G101" s="324" t="s">
        <v>221</v>
      </c>
      <c r="H101" s="325">
        <f>18691822+12000000</f>
        <v>30691822</v>
      </c>
    </row>
    <row r="102" spans="1:8" ht="56.25" x14ac:dyDescent="0.3">
      <c r="A102" s="317"/>
      <c r="B102" s="323" t="s">
        <v>224</v>
      </c>
      <c r="C102" s="323">
        <v>992</v>
      </c>
      <c r="D102" s="324" t="s">
        <v>133</v>
      </c>
      <c r="E102" s="324" t="s">
        <v>135</v>
      </c>
      <c r="F102" s="324" t="s">
        <v>199</v>
      </c>
      <c r="G102" s="324" t="s">
        <v>223</v>
      </c>
      <c r="H102" s="325">
        <v>5998630</v>
      </c>
    </row>
    <row r="103" spans="1:8" ht="38.25" customHeight="1" x14ac:dyDescent="0.3">
      <c r="A103" s="317"/>
      <c r="B103" s="330" t="s">
        <v>226</v>
      </c>
      <c r="C103" s="323">
        <v>992</v>
      </c>
      <c r="D103" s="324" t="s">
        <v>133</v>
      </c>
      <c r="E103" s="324" t="s">
        <v>135</v>
      </c>
      <c r="F103" s="324" t="s">
        <v>199</v>
      </c>
      <c r="G103" s="324" t="s">
        <v>225</v>
      </c>
      <c r="H103" s="325">
        <v>78000</v>
      </c>
    </row>
    <row r="104" spans="1:8" ht="97.9" customHeight="1" x14ac:dyDescent="0.3">
      <c r="A104" s="317"/>
      <c r="B104" s="323" t="s">
        <v>323</v>
      </c>
      <c r="C104" s="323">
        <v>992</v>
      </c>
      <c r="D104" s="324" t="s">
        <v>133</v>
      </c>
      <c r="E104" s="324" t="s">
        <v>136</v>
      </c>
      <c r="F104" s="324"/>
      <c r="G104" s="324"/>
      <c r="H104" s="325">
        <f>H105+H113</f>
        <v>50750000</v>
      </c>
    </row>
    <row r="105" spans="1:8" ht="76.150000000000006" customHeight="1" x14ac:dyDescent="0.3">
      <c r="A105" s="321"/>
      <c r="B105" s="327" t="s">
        <v>515</v>
      </c>
      <c r="C105" s="323">
        <v>992</v>
      </c>
      <c r="D105" s="324" t="s">
        <v>133</v>
      </c>
      <c r="E105" s="324" t="s">
        <v>136</v>
      </c>
      <c r="F105" s="324" t="s">
        <v>206</v>
      </c>
      <c r="G105" s="324"/>
      <c r="H105" s="325">
        <f>H106</f>
        <v>15550000</v>
      </c>
    </row>
    <row r="106" spans="1:8" ht="76.900000000000006" customHeight="1" x14ac:dyDescent="0.3">
      <c r="A106" s="321"/>
      <c r="B106" s="327" t="s">
        <v>516</v>
      </c>
      <c r="C106" s="323">
        <v>992</v>
      </c>
      <c r="D106" s="324" t="s">
        <v>133</v>
      </c>
      <c r="E106" s="324" t="s">
        <v>136</v>
      </c>
      <c r="F106" s="324" t="s">
        <v>517</v>
      </c>
      <c r="G106" s="324"/>
      <c r="H106" s="325">
        <f>SUM(H107,H109)</f>
        <v>15550000</v>
      </c>
    </row>
    <row r="107" spans="1:8" ht="133.5" customHeight="1" x14ac:dyDescent="0.3">
      <c r="A107" s="321"/>
      <c r="B107" s="327" t="s">
        <v>324</v>
      </c>
      <c r="C107" s="323">
        <v>992</v>
      </c>
      <c r="D107" s="324" t="s">
        <v>133</v>
      </c>
      <c r="E107" s="324" t="s">
        <v>136</v>
      </c>
      <c r="F107" s="324" t="s">
        <v>518</v>
      </c>
      <c r="G107" s="324"/>
      <c r="H107" s="325">
        <f>H108</f>
        <v>15450000</v>
      </c>
    </row>
    <row r="108" spans="1:8" ht="59.45" customHeight="1" x14ac:dyDescent="0.3">
      <c r="A108" s="321"/>
      <c r="B108" s="327" t="s">
        <v>224</v>
      </c>
      <c r="C108" s="323">
        <v>992</v>
      </c>
      <c r="D108" s="324" t="s">
        <v>133</v>
      </c>
      <c r="E108" s="324" t="s">
        <v>136</v>
      </c>
      <c r="F108" s="324" t="s">
        <v>518</v>
      </c>
      <c r="G108" s="324" t="s">
        <v>223</v>
      </c>
      <c r="H108" s="325">
        <f>1500000+840000+12000000+1110000</f>
        <v>15450000</v>
      </c>
    </row>
    <row r="109" spans="1:8" ht="43.15" customHeight="1" x14ac:dyDescent="0.3">
      <c r="A109" s="321"/>
      <c r="B109" s="327" t="s">
        <v>519</v>
      </c>
      <c r="C109" s="323">
        <v>992</v>
      </c>
      <c r="D109" s="324" t="s">
        <v>133</v>
      </c>
      <c r="E109" s="324" t="s">
        <v>136</v>
      </c>
      <c r="F109" s="324" t="s">
        <v>520</v>
      </c>
      <c r="G109" s="324"/>
      <c r="H109" s="325">
        <f>H110</f>
        <v>100000</v>
      </c>
    </row>
    <row r="110" spans="1:8" ht="51.6" customHeight="1" x14ac:dyDescent="0.3">
      <c r="A110" s="321"/>
      <c r="B110" s="330" t="s">
        <v>224</v>
      </c>
      <c r="C110" s="323">
        <v>992</v>
      </c>
      <c r="D110" s="324" t="s">
        <v>133</v>
      </c>
      <c r="E110" s="324" t="s">
        <v>136</v>
      </c>
      <c r="F110" s="324" t="s">
        <v>520</v>
      </c>
      <c r="G110" s="324" t="s">
        <v>223</v>
      </c>
      <c r="H110" s="325">
        <v>100000</v>
      </c>
    </row>
    <row r="111" spans="1:8" ht="131.25" hidden="1" x14ac:dyDescent="0.3">
      <c r="A111" s="321"/>
      <c r="B111" s="330" t="s">
        <v>396</v>
      </c>
      <c r="C111" s="323">
        <v>992</v>
      </c>
      <c r="D111" s="324" t="s">
        <v>133</v>
      </c>
      <c r="E111" s="324" t="s">
        <v>136</v>
      </c>
      <c r="F111" s="324" t="s">
        <v>395</v>
      </c>
      <c r="G111" s="324"/>
      <c r="H111" s="325">
        <f>H112</f>
        <v>0</v>
      </c>
    </row>
    <row r="112" spans="1:8" ht="56.25" hidden="1" x14ac:dyDescent="0.3">
      <c r="A112" s="321"/>
      <c r="B112" s="330" t="s">
        <v>224</v>
      </c>
      <c r="C112" s="323">
        <v>992</v>
      </c>
      <c r="D112" s="324" t="s">
        <v>133</v>
      </c>
      <c r="E112" s="324" t="s">
        <v>136</v>
      </c>
      <c r="F112" s="324" t="s">
        <v>395</v>
      </c>
      <c r="G112" s="324" t="s">
        <v>223</v>
      </c>
      <c r="H112" s="325">
        <v>0</v>
      </c>
    </row>
    <row r="113" spans="1:8" ht="71.25" customHeight="1" x14ac:dyDescent="0.3">
      <c r="A113" s="321"/>
      <c r="B113" s="323" t="s">
        <v>171</v>
      </c>
      <c r="C113" s="323">
        <v>992</v>
      </c>
      <c r="D113" s="324" t="s">
        <v>133</v>
      </c>
      <c r="E113" s="324" t="s">
        <v>136</v>
      </c>
      <c r="F113" s="324" t="s">
        <v>188</v>
      </c>
      <c r="G113" s="324"/>
      <c r="H113" s="325">
        <f>H114</f>
        <v>35200000</v>
      </c>
    </row>
    <row r="114" spans="1:8" ht="127.9" customHeight="1" x14ac:dyDescent="0.3">
      <c r="A114" s="321"/>
      <c r="B114" s="323" t="s">
        <v>324</v>
      </c>
      <c r="C114" s="323">
        <v>992</v>
      </c>
      <c r="D114" s="324" t="s">
        <v>133</v>
      </c>
      <c r="E114" s="324" t="s">
        <v>136</v>
      </c>
      <c r="F114" s="324" t="s">
        <v>326</v>
      </c>
      <c r="G114" s="324"/>
      <c r="H114" s="325">
        <f>H115</f>
        <v>35200000</v>
      </c>
    </row>
    <row r="115" spans="1:8" ht="133.15" customHeight="1" x14ac:dyDescent="0.3">
      <c r="A115" s="321"/>
      <c r="B115" s="323" t="s">
        <v>324</v>
      </c>
      <c r="C115" s="323">
        <v>992</v>
      </c>
      <c r="D115" s="324" t="s">
        <v>133</v>
      </c>
      <c r="E115" s="324" t="s">
        <v>136</v>
      </c>
      <c r="F115" s="324" t="s">
        <v>325</v>
      </c>
      <c r="G115" s="324"/>
      <c r="H115" s="325">
        <f>H116</f>
        <v>35200000</v>
      </c>
    </row>
    <row r="116" spans="1:8" ht="57" customHeight="1" x14ac:dyDescent="0.3">
      <c r="A116" s="321"/>
      <c r="B116" s="330" t="s">
        <v>224</v>
      </c>
      <c r="C116" s="323">
        <v>992</v>
      </c>
      <c r="D116" s="324" t="s">
        <v>133</v>
      </c>
      <c r="E116" s="324" t="s">
        <v>136</v>
      </c>
      <c r="F116" s="324" t="s">
        <v>325</v>
      </c>
      <c r="G116" s="324" t="s">
        <v>223</v>
      </c>
      <c r="H116" s="325">
        <v>35200000</v>
      </c>
    </row>
    <row r="117" spans="1:8" s="170" customFormat="1" ht="53.25" customHeight="1" x14ac:dyDescent="0.3">
      <c r="A117" s="374"/>
      <c r="B117" s="323" t="s">
        <v>137</v>
      </c>
      <c r="C117" s="323">
        <v>992</v>
      </c>
      <c r="D117" s="324" t="s">
        <v>133</v>
      </c>
      <c r="E117" s="324" t="s">
        <v>132</v>
      </c>
      <c r="F117" s="324"/>
      <c r="G117" s="324"/>
      <c r="H117" s="325">
        <f>H118</f>
        <v>7750000</v>
      </c>
    </row>
    <row r="118" spans="1:8" ht="70.900000000000006" customHeight="1" x14ac:dyDescent="0.3">
      <c r="A118" s="321"/>
      <c r="B118" s="323" t="s">
        <v>510</v>
      </c>
      <c r="C118" s="323">
        <v>992</v>
      </c>
      <c r="D118" s="324" t="s">
        <v>133</v>
      </c>
      <c r="E118" s="324" t="s">
        <v>132</v>
      </c>
      <c r="F118" s="324" t="s">
        <v>204</v>
      </c>
      <c r="G118" s="324"/>
      <c r="H118" s="325">
        <f>H119</f>
        <v>7750000</v>
      </c>
    </row>
    <row r="119" spans="1:8" ht="95.45" customHeight="1" x14ac:dyDescent="0.3">
      <c r="A119" s="321"/>
      <c r="B119" s="323" t="s">
        <v>511</v>
      </c>
      <c r="C119" s="323">
        <v>992</v>
      </c>
      <c r="D119" s="324" t="s">
        <v>133</v>
      </c>
      <c r="E119" s="324" t="s">
        <v>132</v>
      </c>
      <c r="F119" s="324" t="s">
        <v>512</v>
      </c>
      <c r="G119" s="324"/>
      <c r="H119" s="325">
        <f>H121</f>
        <v>7750000</v>
      </c>
    </row>
    <row r="120" spans="1:8" ht="36.6" customHeight="1" x14ac:dyDescent="0.3">
      <c r="A120" s="321"/>
      <c r="B120" s="323" t="s">
        <v>514</v>
      </c>
      <c r="C120" s="323">
        <v>992</v>
      </c>
      <c r="D120" s="324" t="s">
        <v>133</v>
      </c>
      <c r="E120" s="324" t="s">
        <v>132</v>
      </c>
      <c r="F120" s="324" t="s">
        <v>513</v>
      </c>
      <c r="G120" s="324"/>
      <c r="H120" s="325">
        <f>H121</f>
        <v>7750000</v>
      </c>
    </row>
    <row r="121" spans="1:8" ht="55.5" customHeight="1" x14ac:dyDescent="0.3">
      <c r="A121" s="321"/>
      <c r="B121" s="323" t="s">
        <v>224</v>
      </c>
      <c r="C121" s="323">
        <v>992</v>
      </c>
      <c r="D121" s="324" t="s">
        <v>133</v>
      </c>
      <c r="E121" s="324" t="s">
        <v>132</v>
      </c>
      <c r="F121" s="324" t="s">
        <v>513</v>
      </c>
      <c r="G121" s="324" t="s">
        <v>223</v>
      </c>
      <c r="H121" s="325">
        <f>50000+7700000</f>
        <v>7750000</v>
      </c>
    </row>
    <row r="122" spans="1:8" ht="18.75" x14ac:dyDescent="0.3">
      <c r="A122" s="321"/>
      <c r="B122" s="372" t="s">
        <v>138</v>
      </c>
      <c r="C122" s="372">
        <v>992</v>
      </c>
      <c r="D122" s="382" t="s">
        <v>124</v>
      </c>
      <c r="E122" s="382" t="s">
        <v>78</v>
      </c>
      <c r="F122" s="382"/>
      <c r="G122" s="382"/>
      <c r="H122" s="322">
        <f>H141+H123</f>
        <v>759082105.87</v>
      </c>
    </row>
    <row r="123" spans="1:8" ht="35.25" customHeight="1" x14ac:dyDescent="0.3">
      <c r="A123" s="317"/>
      <c r="B123" s="323" t="s">
        <v>160</v>
      </c>
      <c r="C123" s="323">
        <v>992</v>
      </c>
      <c r="D123" s="324" t="s">
        <v>124</v>
      </c>
      <c r="E123" s="324" t="s">
        <v>135</v>
      </c>
      <c r="F123" s="324"/>
      <c r="G123" s="324"/>
      <c r="H123" s="333">
        <f>H124+H138</f>
        <v>756813236.87</v>
      </c>
    </row>
    <row r="124" spans="1:8" ht="92.25" customHeight="1" x14ac:dyDescent="0.3">
      <c r="A124" s="321"/>
      <c r="B124" s="323" t="s">
        <v>521</v>
      </c>
      <c r="C124" s="323">
        <v>992</v>
      </c>
      <c r="D124" s="324" t="s">
        <v>124</v>
      </c>
      <c r="E124" s="324" t="s">
        <v>135</v>
      </c>
      <c r="F124" s="324" t="s">
        <v>203</v>
      </c>
      <c r="G124" s="324"/>
      <c r="H124" s="333">
        <f>H125+H135+H132</f>
        <v>752313236.87</v>
      </c>
    </row>
    <row r="125" spans="1:8" ht="91.5" customHeight="1" x14ac:dyDescent="0.3">
      <c r="A125" s="321"/>
      <c r="B125" s="323" t="s">
        <v>522</v>
      </c>
      <c r="C125" s="323">
        <v>992</v>
      </c>
      <c r="D125" s="324" t="s">
        <v>124</v>
      </c>
      <c r="E125" s="324" t="s">
        <v>135</v>
      </c>
      <c r="F125" s="324" t="s">
        <v>523</v>
      </c>
      <c r="G125" s="324"/>
      <c r="H125" s="333">
        <f>H126+H129</f>
        <v>156095556.87</v>
      </c>
    </row>
    <row r="126" spans="1:8" ht="188.25" customHeight="1" x14ac:dyDescent="0.3">
      <c r="A126" s="321"/>
      <c r="B126" s="323" t="s">
        <v>172</v>
      </c>
      <c r="C126" s="323">
        <v>992</v>
      </c>
      <c r="D126" s="324" t="s">
        <v>124</v>
      </c>
      <c r="E126" s="324" t="s">
        <v>135</v>
      </c>
      <c r="F126" s="324" t="s">
        <v>586</v>
      </c>
      <c r="G126" s="324"/>
      <c r="H126" s="333">
        <f>H127+H128</f>
        <v>141654556.87</v>
      </c>
    </row>
    <row r="127" spans="1:8" ht="51" customHeight="1" x14ac:dyDescent="0.3">
      <c r="A127" s="321"/>
      <c r="B127" s="323" t="s">
        <v>224</v>
      </c>
      <c r="C127" s="323">
        <v>992</v>
      </c>
      <c r="D127" s="324" t="s">
        <v>124</v>
      </c>
      <c r="E127" s="324" t="s">
        <v>135</v>
      </c>
      <c r="F127" s="324" t="s">
        <v>586</v>
      </c>
      <c r="G127" s="324" t="s">
        <v>223</v>
      </c>
      <c r="H127" s="333">
        <f>31335790+30000000+78859766.87</f>
        <v>140195556.87</v>
      </c>
    </row>
    <row r="128" spans="1:8" ht="42" customHeight="1" x14ac:dyDescent="0.3">
      <c r="A128" s="321"/>
      <c r="B128" s="323" t="s">
        <v>226</v>
      </c>
      <c r="C128" s="323">
        <v>992</v>
      </c>
      <c r="D128" s="324" t="s">
        <v>124</v>
      </c>
      <c r="E128" s="324" t="s">
        <v>135</v>
      </c>
      <c r="F128" s="324" t="s">
        <v>586</v>
      </c>
      <c r="G128" s="324" t="s">
        <v>225</v>
      </c>
      <c r="H128" s="333">
        <f>500000+1000000-41000</f>
        <v>1459000</v>
      </c>
    </row>
    <row r="129" spans="1:8" ht="53.25" customHeight="1" x14ac:dyDescent="0.3">
      <c r="A129" s="321"/>
      <c r="B129" s="323" t="s">
        <v>525</v>
      </c>
      <c r="C129" s="323">
        <v>992</v>
      </c>
      <c r="D129" s="324" t="s">
        <v>124</v>
      </c>
      <c r="E129" s="324" t="s">
        <v>135</v>
      </c>
      <c r="F129" s="324" t="s">
        <v>616</v>
      </c>
      <c r="G129" s="324"/>
      <c r="H129" s="333">
        <f>SUM(H130:H131)</f>
        <v>14441000</v>
      </c>
    </row>
    <row r="130" spans="1:8" ht="53.45" customHeight="1" x14ac:dyDescent="0.3">
      <c r="A130" s="321"/>
      <c r="B130" s="323" t="s">
        <v>224</v>
      </c>
      <c r="C130" s="323">
        <v>992</v>
      </c>
      <c r="D130" s="324" t="s">
        <v>124</v>
      </c>
      <c r="E130" s="324" t="s">
        <v>135</v>
      </c>
      <c r="F130" s="324" t="s">
        <v>616</v>
      </c>
      <c r="G130" s="324" t="s">
        <v>223</v>
      </c>
      <c r="H130" s="333">
        <f>10000000+4400000-459000</f>
        <v>13941000</v>
      </c>
    </row>
    <row r="131" spans="1:8" ht="37.5" customHeight="1" x14ac:dyDescent="0.3">
      <c r="A131" s="321"/>
      <c r="B131" s="323" t="s">
        <v>226</v>
      </c>
      <c r="C131" s="323">
        <v>992</v>
      </c>
      <c r="D131" s="324" t="s">
        <v>124</v>
      </c>
      <c r="E131" s="324" t="s">
        <v>135</v>
      </c>
      <c r="F131" s="324" t="s">
        <v>616</v>
      </c>
      <c r="G131" s="324" t="s">
        <v>225</v>
      </c>
      <c r="H131" s="333">
        <v>500000</v>
      </c>
    </row>
    <row r="132" spans="1:8" ht="53.45" customHeight="1" x14ac:dyDescent="0.3">
      <c r="A132" s="321"/>
      <c r="B132" s="323" t="s">
        <v>530</v>
      </c>
      <c r="C132" s="323">
        <v>992</v>
      </c>
      <c r="D132" s="324" t="s">
        <v>124</v>
      </c>
      <c r="E132" s="324" t="s">
        <v>135</v>
      </c>
      <c r="F132" s="324" t="s">
        <v>529</v>
      </c>
      <c r="G132" s="324"/>
      <c r="H132" s="333">
        <f>H133</f>
        <v>595517680</v>
      </c>
    </row>
    <row r="133" spans="1:8" ht="53.45" customHeight="1" x14ac:dyDescent="0.3">
      <c r="A133" s="321"/>
      <c r="B133" s="323" t="s">
        <v>592</v>
      </c>
      <c r="C133" s="323">
        <v>992</v>
      </c>
      <c r="D133" s="324" t="s">
        <v>124</v>
      </c>
      <c r="E133" s="324" t="s">
        <v>135</v>
      </c>
      <c r="F133" s="324" t="s">
        <v>593</v>
      </c>
      <c r="G133" s="324"/>
      <c r="H133" s="333">
        <f>H134</f>
        <v>595517680</v>
      </c>
    </row>
    <row r="134" spans="1:8" ht="53.45" customHeight="1" x14ac:dyDescent="0.3">
      <c r="A134" s="321"/>
      <c r="B134" s="323" t="s">
        <v>224</v>
      </c>
      <c r="C134" s="323">
        <v>992</v>
      </c>
      <c r="D134" s="324" t="s">
        <v>124</v>
      </c>
      <c r="E134" s="324" t="s">
        <v>135</v>
      </c>
      <c r="F134" s="324" t="s">
        <v>593</v>
      </c>
      <c r="G134" s="324" t="s">
        <v>223</v>
      </c>
      <c r="H134" s="333">
        <f>29775880+565741800</f>
        <v>595517680</v>
      </c>
    </row>
    <row r="135" spans="1:8" ht="132.75" customHeight="1" x14ac:dyDescent="0.3">
      <c r="A135" s="321"/>
      <c r="B135" s="323" t="s">
        <v>526</v>
      </c>
      <c r="C135" s="323">
        <v>992</v>
      </c>
      <c r="D135" s="324" t="s">
        <v>124</v>
      </c>
      <c r="E135" s="324" t="s">
        <v>135</v>
      </c>
      <c r="F135" s="324" t="s">
        <v>527</v>
      </c>
      <c r="G135" s="324"/>
      <c r="H135" s="333">
        <f>H136</f>
        <v>700000</v>
      </c>
    </row>
    <row r="136" spans="1:8" ht="88.9" customHeight="1" x14ac:dyDescent="0.3">
      <c r="A136" s="321"/>
      <c r="B136" s="323" t="s">
        <v>576</v>
      </c>
      <c r="C136" s="323">
        <v>992</v>
      </c>
      <c r="D136" s="324" t="s">
        <v>124</v>
      </c>
      <c r="E136" s="324" t="s">
        <v>135</v>
      </c>
      <c r="F136" s="324" t="s">
        <v>528</v>
      </c>
      <c r="G136" s="324"/>
      <c r="H136" s="333">
        <f>H137</f>
        <v>700000</v>
      </c>
    </row>
    <row r="137" spans="1:8" ht="54.75" customHeight="1" x14ac:dyDescent="0.3">
      <c r="A137" s="321"/>
      <c r="B137" s="323" t="s">
        <v>224</v>
      </c>
      <c r="C137" s="323">
        <v>992</v>
      </c>
      <c r="D137" s="324" t="s">
        <v>124</v>
      </c>
      <c r="E137" s="324" t="s">
        <v>135</v>
      </c>
      <c r="F137" s="324" t="s">
        <v>528</v>
      </c>
      <c r="G137" s="324" t="s">
        <v>223</v>
      </c>
      <c r="H137" s="333">
        <v>700000</v>
      </c>
    </row>
    <row r="138" spans="1:8" ht="74.45" customHeight="1" x14ac:dyDescent="0.3">
      <c r="A138" s="321"/>
      <c r="B138" s="323" t="s">
        <v>285</v>
      </c>
      <c r="C138" s="323">
        <v>992</v>
      </c>
      <c r="D138" s="324" t="s">
        <v>124</v>
      </c>
      <c r="E138" s="324" t="s">
        <v>135</v>
      </c>
      <c r="F138" s="324" t="s">
        <v>188</v>
      </c>
      <c r="G138" s="324"/>
      <c r="H138" s="333">
        <f>H139</f>
        <v>4500000</v>
      </c>
    </row>
    <row r="139" spans="1:8" ht="76.150000000000006" customHeight="1" x14ac:dyDescent="0.3">
      <c r="A139" s="321"/>
      <c r="B139" s="323" t="s">
        <v>435</v>
      </c>
      <c r="C139" s="323">
        <v>992</v>
      </c>
      <c r="D139" s="324" t="s">
        <v>124</v>
      </c>
      <c r="E139" s="324" t="s">
        <v>135</v>
      </c>
      <c r="F139" s="324" t="s">
        <v>524</v>
      </c>
      <c r="G139" s="324"/>
      <c r="H139" s="333">
        <f>H140</f>
        <v>4500000</v>
      </c>
    </row>
    <row r="140" spans="1:8" ht="59.45" customHeight="1" x14ac:dyDescent="0.3">
      <c r="A140" s="321"/>
      <c r="B140" s="323" t="s">
        <v>224</v>
      </c>
      <c r="C140" s="323">
        <v>992</v>
      </c>
      <c r="D140" s="324" t="s">
        <v>124</v>
      </c>
      <c r="E140" s="324" t="s">
        <v>135</v>
      </c>
      <c r="F140" s="324" t="s">
        <v>524</v>
      </c>
      <c r="G140" s="324" t="s">
        <v>223</v>
      </c>
      <c r="H140" s="333">
        <f>13000000+4500000-13000000</f>
        <v>4500000</v>
      </c>
    </row>
    <row r="141" spans="1:8" ht="36" customHeight="1" x14ac:dyDescent="0.3">
      <c r="A141" s="317"/>
      <c r="B141" s="323" t="s">
        <v>139</v>
      </c>
      <c r="C141" s="323">
        <v>992</v>
      </c>
      <c r="D141" s="324" t="s">
        <v>124</v>
      </c>
      <c r="E141" s="324" t="s">
        <v>128</v>
      </c>
      <c r="F141" s="324"/>
      <c r="G141" s="324"/>
      <c r="H141" s="325">
        <f>H142+H146</f>
        <v>2268869</v>
      </c>
    </row>
    <row r="142" spans="1:8" ht="76.150000000000006" customHeight="1" x14ac:dyDescent="0.3">
      <c r="A142" s="317"/>
      <c r="B142" s="323" t="s">
        <v>578</v>
      </c>
      <c r="C142" s="323">
        <v>992</v>
      </c>
      <c r="D142" s="324" t="s">
        <v>124</v>
      </c>
      <c r="E142" s="324" t="s">
        <v>128</v>
      </c>
      <c r="F142" s="324" t="s">
        <v>269</v>
      </c>
      <c r="G142" s="324"/>
      <c r="H142" s="325">
        <f>H143</f>
        <v>100000</v>
      </c>
    </row>
    <row r="143" spans="1:8" ht="50.45" customHeight="1" x14ac:dyDescent="0.3">
      <c r="A143" s="317"/>
      <c r="B143" s="323" t="s">
        <v>579</v>
      </c>
      <c r="C143" s="323">
        <v>992</v>
      </c>
      <c r="D143" s="324" t="s">
        <v>124</v>
      </c>
      <c r="E143" s="324" t="s">
        <v>128</v>
      </c>
      <c r="F143" s="324" t="s">
        <v>580</v>
      </c>
      <c r="G143" s="324"/>
      <c r="H143" s="325">
        <f>H144</f>
        <v>100000</v>
      </c>
    </row>
    <row r="144" spans="1:8" ht="76.150000000000006" customHeight="1" x14ac:dyDescent="0.3">
      <c r="A144" s="317"/>
      <c r="B144" s="323" t="s">
        <v>581</v>
      </c>
      <c r="C144" s="323">
        <v>992</v>
      </c>
      <c r="D144" s="324" t="s">
        <v>124</v>
      </c>
      <c r="E144" s="324" t="s">
        <v>128</v>
      </c>
      <c r="F144" s="324" t="s">
        <v>582</v>
      </c>
      <c r="G144" s="324"/>
      <c r="H144" s="325">
        <f>H145</f>
        <v>100000</v>
      </c>
    </row>
    <row r="145" spans="1:8" ht="56.45" customHeight="1" x14ac:dyDescent="0.3">
      <c r="A145" s="317"/>
      <c r="B145" s="323" t="s">
        <v>224</v>
      </c>
      <c r="C145" s="323">
        <v>992</v>
      </c>
      <c r="D145" s="324" t="s">
        <v>124</v>
      </c>
      <c r="E145" s="324" t="s">
        <v>128</v>
      </c>
      <c r="F145" s="324" t="s">
        <v>582</v>
      </c>
      <c r="G145" s="324" t="s">
        <v>223</v>
      </c>
      <c r="H145" s="325">
        <v>100000</v>
      </c>
    </row>
    <row r="146" spans="1:8" ht="74.45" customHeight="1" x14ac:dyDescent="0.3">
      <c r="A146" s="317"/>
      <c r="B146" s="323" t="s">
        <v>171</v>
      </c>
      <c r="C146" s="323">
        <v>992</v>
      </c>
      <c r="D146" s="324" t="s">
        <v>124</v>
      </c>
      <c r="E146" s="324" t="s">
        <v>128</v>
      </c>
      <c r="F146" s="324" t="s">
        <v>188</v>
      </c>
      <c r="G146" s="324"/>
      <c r="H146" s="325">
        <f>H147+H149</f>
        <v>2168869</v>
      </c>
    </row>
    <row r="147" spans="1:8" ht="57.75" customHeight="1" x14ac:dyDescent="0.3">
      <c r="A147" s="321"/>
      <c r="B147" s="336" t="s">
        <v>265</v>
      </c>
      <c r="C147" s="323">
        <v>992</v>
      </c>
      <c r="D147" s="324" t="s">
        <v>124</v>
      </c>
      <c r="E147" s="324" t="s">
        <v>128</v>
      </c>
      <c r="F147" s="324" t="s">
        <v>390</v>
      </c>
      <c r="G147" s="324"/>
      <c r="H147" s="325">
        <f>H148</f>
        <v>1000000</v>
      </c>
    </row>
    <row r="148" spans="1:8" ht="56.25" x14ac:dyDescent="0.3">
      <c r="A148" s="321"/>
      <c r="B148" s="323" t="s">
        <v>224</v>
      </c>
      <c r="C148" s="323">
        <v>992</v>
      </c>
      <c r="D148" s="324" t="s">
        <v>124</v>
      </c>
      <c r="E148" s="324" t="s">
        <v>128</v>
      </c>
      <c r="F148" s="324" t="s">
        <v>390</v>
      </c>
      <c r="G148" s="324" t="s">
        <v>223</v>
      </c>
      <c r="H148" s="325">
        <v>1000000</v>
      </c>
    </row>
    <row r="149" spans="1:8" ht="60" customHeight="1" x14ac:dyDescent="0.3">
      <c r="A149" s="321"/>
      <c r="B149" s="336" t="s">
        <v>280</v>
      </c>
      <c r="C149" s="323">
        <v>992</v>
      </c>
      <c r="D149" s="324" t="s">
        <v>124</v>
      </c>
      <c r="E149" s="324" t="s">
        <v>128</v>
      </c>
      <c r="F149" s="324" t="s">
        <v>389</v>
      </c>
      <c r="G149" s="324"/>
      <c r="H149" s="325">
        <f>H150</f>
        <v>1168869</v>
      </c>
    </row>
    <row r="150" spans="1:8" ht="58.15" customHeight="1" x14ac:dyDescent="0.3">
      <c r="A150" s="321"/>
      <c r="B150" s="323" t="s">
        <v>224</v>
      </c>
      <c r="C150" s="323">
        <v>992</v>
      </c>
      <c r="D150" s="324" t="s">
        <v>124</v>
      </c>
      <c r="E150" s="324" t="s">
        <v>128</v>
      </c>
      <c r="F150" s="324" t="s">
        <v>389</v>
      </c>
      <c r="G150" s="324" t="s">
        <v>223</v>
      </c>
      <c r="H150" s="325">
        <f>2000000-831131</f>
        <v>1168869</v>
      </c>
    </row>
    <row r="151" spans="1:8" ht="34.5" customHeight="1" x14ac:dyDescent="0.3">
      <c r="A151" s="374"/>
      <c r="B151" s="372" t="s">
        <v>140</v>
      </c>
      <c r="C151" s="372">
        <v>992</v>
      </c>
      <c r="D151" s="382" t="s">
        <v>125</v>
      </c>
      <c r="E151" s="382" t="s">
        <v>78</v>
      </c>
      <c r="F151" s="382"/>
      <c r="G151" s="382"/>
      <c r="H151" s="322">
        <f>H156+H189+H152+H219</f>
        <v>393416534.06</v>
      </c>
    </row>
    <row r="152" spans="1:8" ht="20.45" customHeight="1" x14ac:dyDescent="0.3">
      <c r="A152" s="321"/>
      <c r="B152" s="323" t="s">
        <v>24</v>
      </c>
      <c r="C152" s="323">
        <v>992</v>
      </c>
      <c r="D152" s="324" t="s">
        <v>125</v>
      </c>
      <c r="E152" s="324" t="s">
        <v>121</v>
      </c>
      <c r="F152" s="324"/>
      <c r="G152" s="324"/>
      <c r="H152" s="325">
        <f>H153</f>
        <v>500000</v>
      </c>
    </row>
    <row r="153" spans="1:8" ht="72.75" customHeight="1" x14ac:dyDescent="0.3">
      <c r="A153" s="374"/>
      <c r="B153" s="323" t="s">
        <v>589</v>
      </c>
      <c r="C153" s="323">
        <v>992</v>
      </c>
      <c r="D153" s="324" t="s">
        <v>125</v>
      </c>
      <c r="E153" s="324" t="s">
        <v>121</v>
      </c>
      <c r="F153" s="324" t="s">
        <v>590</v>
      </c>
      <c r="G153" s="324"/>
      <c r="H153" s="325">
        <f>H154</f>
        <v>500000</v>
      </c>
    </row>
    <row r="154" spans="1:8" ht="50.45" customHeight="1" x14ac:dyDescent="0.3">
      <c r="A154" s="374"/>
      <c r="B154" s="323" t="s">
        <v>25</v>
      </c>
      <c r="C154" s="323">
        <v>992</v>
      </c>
      <c r="D154" s="324" t="s">
        <v>125</v>
      </c>
      <c r="E154" s="324" t="s">
        <v>121</v>
      </c>
      <c r="F154" s="324" t="s">
        <v>591</v>
      </c>
      <c r="G154" s="324"/>
      <c r="H154" s="325">
        <f>H155</f>
        <v>500000</v>
      </c>
    </row>
    <row r="155" spans="1:8" ht="60" customHeight="1" x14ac:dyDescent="0.3">
      <c r="A155" s="374"/>
      <c r="B155" s="323" t="s">
        <v>224</v>
      </c>
      <c r="C155" s="323">
        <v>992</v>
      </c>
      <c r="D155" s="324" t="s">
        <v>125</v>
      </c>
      <c r="E155" s="324" t="s">
        <v>121</v>
      </c>
      <c r="F155" s="324" t="s">
        <v>591</v>
      </c>
      <c r="G155" s="324" t="s">
        <v>223</v>
      </c>
      <c r="H155" s="325">
        <v>500000</v>
      </c>
    </row>
    <row r="156" spans="1:8" ht="18.75" x14ac:dyDescent="0.3">
      <c r="A156" s="317"/>
      <c r="B156" s="323" t="s">
        <v>141</v>
      </c>
      <c r="C156" s="323">
        <v>992</v>
      </c>
      <c r="D156" s="324" t="s">
        <v>125</v>
      </c>
      <c r="E156" s="324" t="s">
        <v>123</v>
      </c>
      <c r="F156" s="324"/>
      <c r="G156" s="324"/>
      <c r="H156" s="325">
        <f>H169+H186+H157</f>
        <v>83663845</v>
      </c>
    </row>
    <row r="157" spans="1:8" ht="75" x14ac:dyDescent="0.3">
      <c r="A157" s="317"/>
      <c r="B157" s="323" t="s">
        <v>531</v>
      </c>
      <c r="C157" s="323">
        <v>992</v>
      </c>
      <c r="D157" s="317" t="s">
        <v>125</v>
      </c>
      <c r="E157" s="317" t="s">
        <v>123</v>
      </c>
      <c r="F157" s="324" t="s">
        <v>202</v>
      </c>
      <c r="G157" s="317"/>
      <c r="H157" s="383">
        <f>H158</f>
        <v>49563845</v>
      </c>
    </row>
    <row r="158" spans="1:8" ht="71.45" customHeight="1" x14ac:dyDescent="0.3">
      <c r="A158" s="317"/>
      <c r="B158" s="323" t="s">
        <v>252</v>
      </c>
      <c r="C158" s="323">
        <v>992</v>
      </c>
      <c r="D158" s="317" t="s">
        <v>125</v>
      </c>
      <c r="E158" s="317" t="s">
        <v>123</v>
      </c>
      <c r="F158" s="324" t="s">
        <v>532</v>
      </c>
      <c r="G158" s="317"/>
      <c r="H158" s="383">
        <f>SUM(H159,H162+H165+H167)</f>
        <v>49563845</v>
      </c>
    </row>
    <row r="159" spans="1:8" ht="37.5" x14ac:dyDescent="0.3">
      <c r="A159" s="317"/>
      <c r="B159" s="323" t="s">
        <v>231</v>
      </c>
      <c r="C159" s="323">
        <v>992</v>
      </c>
      <c r="D159" s="317" t="s">
        <v>125</v>
      </c>
      <c r="E159" s="317" t="s">
        <v>123</v>
      </c>
      <c r="F159" s="317" t="s">
        <v>533</v>
      </c>
      <c r="G159" s="317"/>
      <c r="H159" s="383">
        <f>SUM(H160:H161)</f>
        <v>9466210</v>
      </c>
    </row>
    <row r="160" spans="1:8" ht="56.25" x14ac:dyDescent="0.3">
      <c r="A160" s="317"/>
      <c r="B160" s="323" t="s">
        <v>224</v>
      </c>
      <c r="C160" s="323">
        <v>992</v>
      </c>
      <c r="D160" s="317" t="s">
        <v>125</v>
      </c>
      <c r="E160" s="317" t="s">
        <v>123</v>
      </c>
      <c r="F160" s="317" t="s">
        <v>533</v>
      </c>
      <c r="G160" s="317" t="s">
        <v>223</v>
      </c>
      <c r="H160" s="383">
        <f>1909200-942990+1500000+6500000</f>
        <v>8966210</v>
      </c>
    </row>
    <row r="161" spans="1:8" ht="37.5" x14ac:dyDescent="0.3">
      <c r="A161" s="317"/>
      <c r="B161" s="323" t="s">
        <v>226</v>
      </c>
      <c r="C161" s="323">
        <v>992</v>
      </c>
      <c r="D161" s="317" t="s">
        <v>125</v>
      </c>
      <c r="E161" s="317" t="s">
        <v>123</v>
      </c>
      <c r="F161" s="317" t="s">
        <v>533</v>
      </c>
      <c r="G161" s="317" t="s">
        <v>225</v>
      </c>
      <c r="H161" s="383">
        <v>500000</v>
      </c>
    </row>
    <row r="162" spans="1:8" ht="42.6" customHeight="1" x14ac:dyDescent="0.3">
      <c r="A162" s="317"/>
      <c r="B162" s="323" t="s">
        <v>49</v>
      </c>
      <c r="C162" s="323">
        <v>992</v>
      </c>
      <c r="D162" s="317" t="s">
        <v>125</v>
      </c>
      <c r="E162" s="317" t="s">
        <v>123</v>
      </c>
      <c r="F162" s="317" t="s">
        <v>534</v>
      </c>
      <c r="G162" s="317"/>
      <c r="H162" s="383">
        <f>SUM(H163:H164)</f>
        <v>22090800</v>
      </c>
    </row>
    <row r="163" spans="1:8" ht="56.25" x14ac:dyDescent="0.3">
      <c r="A163" s="317"/>
      <c r="B163" s="323" t="s">
        <v>224</v>
      </c>
      <c r="C163" s="323">
        <v>992</v>
      </c>
      <c r="D163" s="317" t="s">
        <v>125</v>
      </c>
      <c r="E163" s="317" t="s">
        <v>123</v>
      </c>
      <c r="F163" s="317" t="s">
        <v>534</v>
      </c>
      <c r="G163" s="317" t="s">
        <v>223</v>
      </c>
      <c r="H163" s="383">
        <f>3090800</f>
        <v>3090800</v>
      </c>
    </row>
    <row r="164" spans="1:8" ht="37.5" x14ac:dyDescent="0.3">
      <c r="A164" s="317"/>
      <c r="B164" s="323" t="s">
        <v>226</v>
      </c>
      <c r="C164" s="323">
        <v>992</v>
      </c>
      <c r="D164" s="317" t="s">
        <v>125</v>
      </c>
      <c r="E164" s="317" t="s">
        <v>123</v>
      </c>
      <c r="F164" s="317" t="s">
        <v>534</v>
      </c>
      <c r="G164" s="317" t="s">
        <v>225</v>
      </c>
      <c r="H164" s="383">
        <f>10000000+9000000</f>
        <v>19000000</v>
      </c>
    </row>
    <row r="165" spans="1:8" ht="58.9" customHeight="1" x14ac:dyDescent="0.3">
      <c r="A165" s="317"/>
      <c r="B165" s="323" t="s">
        <v>632</v>
      </c>
      <c r="C165" s="323">
        <v>992</v>
      </c>
      <c r="D165" s="317" t="s">
        <v>125</v>
      </c>
      <c r="E165" s="317" t="s">
        <v>123</v>
      </c>
      <c r="F165" s="334" t="s">
        <v>633</v>
      </c>
      <c r="G165" s="317"/>
      <c r="H165" s="383">
        <f>H166</f>
        <v>18006835</v>
      </c>
    </row>
    <row r="166" spans="1:8" ht="56.25" x14ac:dyDescent="0.3">
      <c r="A166" s="317"/>
      <c r="B166" s="323" t="s">
        <v>224</v>
      </c>
      <c r="C166" s="323">
        <v>992</v>
      </c>
      <c r="D166" s="317" t="s">
        <v>125</v>
      </c>
      <c r="E166" s="317" t="s">
        <v>123</v>
      </c>
      <c r="F166" s="334" t="s">
        <v>633</v>
      </c>
      <c r="G166" s="317" t="s">
        <v>223</v>
      </c>
      <c r="H166" s="383">
        <f>18859790-852955</f>
        <v>18006835</v>
      </c>
    </row>
    <row r="167" spans="1:8" ht="37.5" x14ac:dyDescent="0.3">
      <c r="A167" s="317"/>
      <c r="B167" s="323" t="s">
        <v>622</v>
      </c>
      <c r="C167" s="323">
        <v>992</v>
      </c>
      <c r="D167" s="317" t="s">
        <v>125</v>
      </c>
      <c r="E167" s="317" t="s">
        <v>123</v>
      </c>
      <c r="F167" s="334" t="s">
        <v>627</v>
      </c>
      <c r="G167" s="317"/>
      <c r="H167" s="383">
        <f>H168</f>
        <v>0</v>
      </c>
    </row>
    <row r="168" spans="1:8" ht="56.25" x14ac:dyDescent="0.3">
      <c r="A168" s="317"/>
      <c r="B168" s="323" t="s">
        <v>224</v>
      </c>
      <c r="C168" s="323">
        <v>992</v>
      </c>
      <c r="D168" s="317" t="s">
        <v>125</v>
      </c>
      <c r="E168" s="317" t="s">
        <v>123</v>
      </c>
      <c r="F168" s="334" t="s">
        <v>627</v>
      </c>
      <c r="G168" s="317" t="s">
        <v>223</v>
      </c>
      <c r="H168" s="383">
        <f>1000000-1000000</f>
        <v>0</v>
      </c>
    </row>
    <row r="169" spans="1:8" ht="75" x14ac:dyDescent="0.3">
      <c r="A169" s="317"/>
      <c r="B169" s="323" t="s">
        <v>397</v>
      </c>
      <c r="C169" s="323">
        <v>992</v>
      </c>
      <c r="D169" s="324" t="s">
        <v>125</v>
      </c>
      <c r="E169" s="324" t="s">
        <v>123</v>
      </c>
      <c r="F169" s="324" t="s">
        <v>205</v>
      </c>
      <c r="G169" s="324"/>
      <c r="H169" s="325">
        <f>H170+H177</f>
        <v>34100000</v>
      </c>
    </row>
    <row r="170" spans="1:8" ht="51.6" customHeight="1" x14ac:dyDescent="0.3">
      <c r="A170" s="317"/>
      <c r="B170" s="323" t="s">
        <v>52</v>
      </c>
      <c r="C170" s="323">
        <v>992</v>
      </c>
      <c r="D170" s="324" t="s">
        <v>125</v>
      </c>
      <c r="E170" s="324" t="s">
        <v>123</v>
      </c>
      <c r="F170" s="324" t="s">
        <v>210</v>
      </c>
      <c r="G170" s="324"/>
      <c r="H170" s="325">
        <f>H171+H173+H175</f>
        <v>34100000</v>
      </c>
    </row>
    <row r="171" spans="1:8" ht="36.75" customHeight="1" x14ac:dyDescent="0.3">
      <c r="A171" s="317"/>
      <c r="B171" s="323" t="s">
        <v>231</v>
      </c>
      <c r="C171" s="323">
        <v>992</v>
      </c>
      <c r="D171" s="324" t="s">
        <v>125</v>
      </c>
      <c r="E171" s="324" t="s">
        <v>123</v>
      </c>
      <c r="F171" s="324" t="s">
        <v>209</v>
      </c>
      <c r="G171" s="324"/>
      <c r="H171" s="325">
        <f>H172</f>
        <v>12100000</v>
      </c>
    </row>
    <row r="172" spans="1:8" ht="99" customHeight="1" x14ac:dyDescent="0.3">
      <c r="A172" s="317"/>
      <c r="B172" s="323" t="s">
        <v>23</v>
      </c>
      <c r="C172" s="323">
        <v>992</v>
      </c>
      <c r="D172" s="324" t="s">
        <v>125</v>
      </c>
      <c r="E172" s="324" t="s">
        <v>123</v>
      </c>
      <c r="F172" s="324" t="s">
        <v>209</v>
      </c>
      <c r="G172" s="324" t="s">
        <v>230</v>
      </c>
      <c r="H172" s="325">
        <v>12100000</v>
      </c>
    </row>
    <row r="173" spans="1:8" ht="40.5" customHeight="1" x14ac:dyDescent="0.3">
      <c r="A173" s="317"/>
      <c r="B173" s="323" t="s">
        <v>49</v>
      </c>
      <c r="C173" s="323">
        <v>992</v>
      </c>
      <c r="D173" s="324" t="s">
        <v>125</v>
      </c>
      <c r="E173" s="324" t="s">
        <v>123</v>
      </c>
      <c r="F173" s="324" t="s">
        <v>211</v>
      </c>
      <c r="G173" s="324"/>
      <c r="H173" s="325">
        <f>H174</f>
        <v>18000000</v>
      </c>
    </row>
    <row r="174" spans="1:8" ht="92.25" customHeight="1" x14ac:dyDescent="0.3">
      <c r="A174" s="317"/>
      <c r="B174" s="323" t="s">
        <v>23</v>
      </c>
      <c r="C174" s="323">
        <v>992</v>
      </c>
      <c r="D174" s="324" t="s">
        <v>125</v>
      </c>
      <c r="E174" s="324" t="s">
        <v>123</v>
      </c>
      <c r="F174" s="324" t="s">
        <v>211</v>
      </c>
      <c r="G174" s="324" t="s">
        <v>230</v>
      </c>
      <c r="H174" s="325">
        <f>2000000+16000000</f>
        <v>18000000</v>
      </c>
    </row>
    <row r="175" spans="1:8" ht="16.899999999999999" customHeight="1" x14ac:dyDescent="0.3">
      <c r="A175" s="317"/>
      <c r="B175" s="323" t="s">
        <v>53</v>
      </c>
      <c r="C175" s="323">
        <v>992</v>
      </c>
      <c r="D175" s="324" t="s">
        <v>125</v>
      </c>
      <c r="E175" s="324" t="s">
        <v>123</v>
      </c>
      <c r="F175" s="324" t="s">
        <v>212</v>
      </c>
      <c r="G175" s="324"/>
      <c r="H175" s="325">
        <f>H176</f>
        <v>4000000</v>
      </c>
    </row>
    <row r="176" spans="1:8" ht="92.45" customHeight="1" x14ac:dyDescent="0.3">
      <c r="A176" s="317"/>
      <c r="B176" s="323" t="s">
        <v>23</v>
      </c>
      <c r="C176" s="323">
        <v>992</v>
      </c>
      <c r="D176" s="324" t="s">
        <v>125</v>
      </c>
      <c r="E176" s="324" t="s">
        <v>123</v>
      </c>
      <c r="F176" s="324" t="s">
        <v>212</v>
      </c>
      <c r="G176" s="324" t="s">
        <v>230</v>
      </c>
      <c r="H176" s="325">
        <v>4000000</v>
      </c>
    </row>
    <row r="177" spans="1:8" ht="36.6" hidden="1" customHeight="1" x14ac:dyDescent="0.3">
      <c r="A177" s="317"/>
      <c r="B177" s="323" t="s">
        <v>51</v>
      </c>
      <c r="C177" s="323">
        <v>992</v>
      </c>
      <c r="D177" s="324" t="s">
        <v>125</v>
      </c>
      <c r="E177" s="324" t="s">
        <v>123</v>
      </c>
      <c r="F177" s="324" t="s">
        <v>214</v>
      </c>
      <c r="G177" s="324"/>
      <c r="H177" s="325">
        <f>H178</f>
        <v>0</v>
      </c>
    </row>
    <row r="178" spans="1:8" ht="135" hidden="1" customHeight="1" x14ac:dyDescent="0.3">
      <c r="A178" s="317"/>
      <c r="B178" s="323" t="s">
        <v>266</v>
      </c>
      <c r="C178" s="323">
        <v>992</v>
      </c>
      <c r="D178" s="324" t="s">
        <v>125</v>
      </c>
      <c r="E178" s="324" t="s">
        <v>123</v>
      </c>
      <c r="F178" s="324" t="s">
        <v>213</v>
      </c>
      <c r="G178" s="324"/>
      <c r="H178" s="325">
        <f>H179</f>
        <v>0</v>
      </c>
    </row>
    <row r="179" spans="1:8" ht="94.15" hidden="1" customHeight="1" x14ac:dyDescent="0.3">
      <c r="A179" s="317"/>
      <c r="B179" s="323" t="s">
        <v>23</v>
      </c>
      <c r="C179" s="323">
        <v>992</v>
      </c>
      <c r="D179" s="324" t="s">
        <v>125</v>
      </c>
      <c r="E179" s="324" t="s">
        <v>123</v>
      </c>
      <c r="F179" s="324" t="s">
        <v>213</v>
      </c>
      <c r="G179" s="324" t="s">
        <v>230</v>
      </c>
      <c r="H179" s="325">
        <v>0</v>
      </c>
    </row>
    <row r="180" spans="1:8" ht="38.450000000000003" hidden="1" customHeight="1" x14ac:dyDescent="0.3">
      <c r="A180" s="321"/>
      <c r="B180" s="323" t="s">
        <v>226</v>
      </c>
      <c r="C180" s="323">
        <v>992</v>
      </c>
      <c r="D180" s="324" t="s">
        <v>125</v>
      </c>
      <c r="E180" s="324" t="s">
        <v>123</v>
      </c>
      <c r="F180" s="324" t="s">
        <v>207</v>
      </c>
      <c r="G180" s="324" t="s">
        <v>225</v>
      </c>
      <c r="H180" s="325">
        <v>0</v>
      </c>
    </row>
    <row r="181" spans="1:8" ht="51" hidden="1" customHeight="1" x14ac:dyDescent="0.3">
      <c r="A181" s="321"/>
      <c r="B181" s="323" t="s">
        <v>50</v>
      </c>
      <c r="C181" s="323">
        <v>992</v>
      </c>
      <c r="D181" s="324" t="s">
        <v>125</v>
      </c>
      <c r="E181" s="324" t="s">
        <v>123</v>
      </c>
      <c r="F181" s="324" t="s">
        <v>208</v>
      </c>
      <c r="G181" s="324"/>
      <c r="H181" s="325">
        <f>H182+H183</f>
        <v>0</v>
      </c>
    </row>
    <row r="182" spans="1:8" ht="2.4500000000000002" hidden="1" customHeight="1" x14ac:dyDescent="0.3">
      <c r="A182" s="321"/>
      <c r="B182" s="323" t="s">
        <v>224</v>
      </c>
      <c r="C182" s="323">
        <v>992</v>
      </c>
      <c r="D182" s="324" t="s">
        <v>125</v>
      </c>
      <c r="E182" s="324" t="s">
        <v>123</v>
      </c>
      <c r="F182" s="324" t="s">
        <v>208</v>
      </c>
      <c r="G182" s="324" t="s">
        <v>223</v>
      </c>
      <c r="H182" s="325">
        <v>0</v>
      </c>
    </row>
    <row r="183" spans="1:8" ht="56.45" hidden="1" customHeight="1" x14ac:dyDescent="0.3">
      <c r="A183" s="321"/>
      <c r="B183" s="330" t="s">
        <v>226</v>
      </c>
      <c r="C183" s="323">
        <v>992</v>
      </c>
      <c r="D183" s="324" t="s">
        <v>125</v>
      </c>
      <c r="E183" s="324" t="s">
        <v>123</v>
      </c>
      <c r="F183" s="324" t="s">
        <v>208</v>
      </c>
      <c r="G183" s="324" t="s">
        <v>225</v>
      </c>
      <c r="H183" s="325">
        <v>0</v>
      </c>
    </row>
    <row r="184" spans="1:8" ht="43.9" hidden="1" customHeight="1" x14ac:dyDescent="0.3">
      <c r="A184" s="321"/>
      <c r="B184" s="330" t="s">
        <v>53</v>
      </c>
      <c r="C184" s="323">
        <v>992</v>
      </c>
      <c r="D184" s="324" t="s">
        <v>125</v>
      </c>
      <c r="E184" s="324" t="s">
        <v>123</v>
      </c>
      <c r="F184" s="324" t="s">
        <v>451</v>
      </c>
      <c r="G184" s="324"/>
      <c r="H184" s="325">
        <f>H185</f>
        <v>0</v>
      </c>
    </row>
    <row r="185" spans="1:8" ht="49.9" hidden="1" customHeight="1" x14ac:dyDescent="0.3">
      <c r="A185" s="321"/>
      <c r="B185" s="323" t="s">
        <v>224</v>
      </c>
      <c r="C185" s="323">
        <v>992</v>
      </c>
      <c r="D185" s="324" t="s">
        <v>125</v>
      </c>
      <c r="E185" s="324" t="s">
        <v>123</v>
      </c>
      <c r="F185" s="324" t="s">
        <v>451</v>
      </c>
      <c r="G185" s="324" t="s">
        <v>223</v>
      </c>
      <c r="H185" s="325">
        <v>0</v>
      </c>
    </row>
    <row r="186" spans="1:8" ht="36.6" hidden="1" customHeight="1" x14ac:dyDescent="0.3">
      <c r="A186" s="321"/>
      <c r="B186" s="323" t="s">
        <v>285</v>
      </c>
      <c r="C186" s="323">
        <v>992</v>
      </c>
      <c r="D186" s="324" t="s">
        <v>125</v>
      </c>
      <c r="E186" s="324" t="s">
        <v>123</v>
      </c>
      <c r="F186" s="324" t="s">
        <v>188</v>
      </c>
      <c r="G186" s="324"/>
      <c r="H186" s="325">
        <f>H187</f>
        <v>0</v>
      </c>
    </row>
    <row r="187" spans="1:8" ht="34.15" hidden="1" customHeight="1" x14ac:dyDescent="0.3">
      <c r="A187" s="321"/>
      <c r="B187" s="323" t="s">
        <v>286</v>
      </c>
      <c r="C187" s="323">
        <v>992</v>
      </c>
      <c r="D187" s="324" t="s">
        <v>125</v>
      </c>
      <c r="E187" s="324" t="s">
        <v>123</v>
      </c>
      <c r="F187" s="324" t="s">
        <v>279</v>
      </c>
      <c r="G187" s="324"/>
      <c r="H187" s="325">
        <f>H188</f>
        <v>0</v>
      </c>
    </row>
    <row r="188" spans="1:8" ht="34.15" hidden="1" customHeight="1" x14ac:dyDescent="0.3">
      <c r="A188" s="321"/>
      <c r="B188" s="323" t="s">
        <v>224</v>
      </c>
      <c r="C188" s="323">
        <v>992</v>
      </c>
      <c r="D188" s="324" t="s">
        <v>125</v>
      </c>
      <c r="E188" s="324" t="s">
        <v>123</v>
      </c>
      <c r="F188" s="324" t="s">
        <v>279</v>
      </c>
      <c r="G188" s="324" t="s">
        <v>223</v>
      </c>
      <c r="H188" s="325">
        <v>0</v>
      </c>
    </row>
    <row r="189" spans="1:8" ht="18.75" x14ac:dyDescent="0.3">
      <c r="A189" s="317"/>
      <c r="B189" s="323" t="s">
        <v>142</v>
      </c>
      <c r="C189" s="323">
        <v>992</v>
      </c>
      <c r="D189" s="324" t="s">
        <v>125</v>
      </c>
      <c r="E189" s="324" t="s">
        <v>133</v>
      </c>
      <c r="F189" s="324"/>
      <c r="G189" s="324"/>
      <c r="H189" s="325">
        <f>SUM(H216,H190)</f>
        <v>284117529.06</v>
      </c>
    </row>
    <row r="190" spans="1:8" ht="61.9" customHeight="1" x14ac:dyDescent="0.3">
      <c r="A190" s="321"/>
      <c r="B190" s="323" t="s">
        <v>535</v>
      </c>
      <c r="C190" s="323">
        <v>992</v>
      </c>
      <c r="D190" s="324" t="s">
        <v>125</v>
      </c>
      <c r="E190" s="324" t="s">
        <v>133</v>
      </c>
      <c r="F190" s="324" t="s">
        <v>536</v>
      </c>
      <c r="G190" s="324"/>
      <c r="H190" s="325">
        <f>H191+H194+H201+H207+H198+H210</f>
        <v>270117529.06</v>
      </c>
    </row>
    <row r="191" spans="1:8" ht="40.15" customHeight="1" x14ac:dyDescent="0.3">
      <c r="A191" s="321"/>
      <c r="B191" s="323" t="s">
        <v>537</v>
      </c>
      <c r="C191" s="323">
        <v>992</v>
      </c>
      <c r="D191" s="324" t="s">
        <v>125</v>
      </c>
      <c r="E191" s="324" t="s">
        <v>133</v>
      </c>
      <c r="F191" s="324" t="s">
        <v>538</v>
      </c>
      <c r="G191" s="324"/>
      <c r="H191" s="325">
        <f>H192</f>
        <v>51842955</v>
      </c>
    </row>
    <row r="192" spans="1:8" ht="58.15" customHeight="1" x14ac:dyDescent="0.3">
      <c r="A192" s="321"/>
      <c r="B192" s="335" t="s">
        <v>539</v>
      </c>
      <c r="C192" s="323">
        <v>992</v>
      </c>
      <c r="D192" s="324" t="s">
        <v>125</v>
      </c>
      <c r="E192" s="324" t="s">
        <v>133</v>
      </c>
      <c r="F192" s="324" t="s">
        <v>540</v>
      </c>
      <c r="G192" s="324"/>
      <c r="H192" s="325">
        <f>H193</f>
        <v>51842955</v>
      </c>
    </row>
    <row r="193" spans="1:8" ht="54.6" customHeight="1" x14ac:dyDescent="0.3">
      <c r="A193" s="321"/>
      <c r="B193" s="323" t="s">
        <v>224</v>
      </c>
      <c r="C193" s="323">
        <v>992</v>
      </c>
      <c r="D193" s="324" t="s">
        <v>125</v>
      </c>
      <c r="E193" s="324" t="s">
        <v>133</v>
      </c>
      <c r="F193" s="324" t="s">
        <v>540</v>
      </c>
      <c r="G193" s="324" t="s">
        <v>223</v>
      </c>
      <c r="H193" s="325">
        <f>13000000+8000000+45000000-9000000-5157045</f>
        <v>51842955</v>
      </c>
    </row>
    <row r="194" spans="1:8" ht="39" customHeight="1" x14ac:dyDescent="0.3">
      <c r="A194" s="321"/>
      <c r="B194" s="323" t="s">
        <v>548</v>
      </c>
      <c r="C194" s="323">
        <v>992</v>
      </c>
      <c r="D194" s="324" t="s">
        <v>125</v>
      </c>
      <c r="E194" s="324" t="s">
        <v>133</v>
      </c>
      <c r="F194" s="324" t="s">
        <v>547</v>
      </c>
      <c r="G194" s="324"/>
      <c r="H194" s="325">
        <f>H195</f>
        <v>67100000</v>
      </c>
    </row>
    <row r="195" spans="1:8" ht="45.6" customHeight="1" x14ac:dyDescent="0.3">
      <c r="A195" s="321"/>
      <c r="B195" s="323" t="s">
        <v>549</v>
      </c>
      <c r="C195" s="323">
        <v>992</v>
      </c>
      <c r="D195" s="324" t="s">
        <v>125</v>
      </c>
      <c r="E195" s="324" t="s">
        <v>133</v>
      </c>
      <c r="F195" s="324" t="s">
        <v>577</v>
      </c>
      <c r="G195" s="324"/>
      <c r="H195" s="325">
        <f>SUM(H196:H197)</f>
        <v>67100000</v>
      </c>
    </row>
    <row r="196" spans="1:8" ht="54.6" customHeight="1" x14ac:dyDescent="0.3">
      <c r="A196" s="321"/>
      <c r="B196" s="323" t="s">
        <v>224</v>
      </c>
      <c r="C196" s="323">
        <v>992</v>
      </c>
      <c r="D196" s="324" t="s">
        <v>125</v>
      </c>
      <c r="E196" s="324" t="s">
        <v>133</v>
      </c>
      <c r="F196" s="324" t="s">
        <v>577</v>
      </c>
      <c r="G196" s="324" t="s">
        <v>223</v>
      </c>
      <c r="H196" s="325">
        <f>21700000-500000+50000000-4400000</f>
        <v>66800000</v>
      </c>
    </row>
    <row r="197" spans="1:8" ht="37.9" customHeight="1" x14ac:dyDescent="0.3">
      <c r="A197" s="321"/>
      <c r="B197" s="323" t="s">
        <v>226</v>
      </c>
      <c r="C197" s="323">
        <v>992</v>
      </c>
      <c r="D197" s="324" t="s">
        <v>125</v>
      </c>
      <c r="E197" s="324" t="s">
        <v>133</v>
      </c>
      <c r="F197" s="324" t="s">
        <v>577</v>
      </c>
      <c r="G197" s="324" t="s">
        <v>225</v>
      </c>
      <c r="H197" s="325">
        <v>300000</v>
      </c>
    </row>
    <row r="198" spans="1:8" ht="37.5" customHeight="1" x14ac:dyDescent="0.3">
      <c r="A198" s="321"/>
      <c r="B198" s="323" t="s">
        <v>545</v>
      </c>
      <c r="C198" s="323">
        <v>992</v>
      </c>
      <c r="D198" s="324" t="s">
        <v>125</v>
      </c>
      <c r="E198" s="324" t="s">
        <v>133</v>
      </c>
      <c r="F198" s="324" t="s">
        <v>544</v>
      </c>
      <c r="G198" s="324"/>
      <c r="H198" s="325">
        <f>H199</f>
        <v>1000000</v>
      </c>
    </row>
    <row r="199" spans="1:8" ht="38.450000000000003" customHeight="1" x14ac:dyDescent="0.3">
      <c r="A199" s="321"/>
      <c r="B199" s="323" t="s">
        <v>295</v>
      </c>
      <c r="C199" s="323">
        <v>992</v>
      </c>
      <c r="D199" s="324" t="s">
        <v>125</v>
      </c>
      <c r="E199" s="324" t="s">
        <v>133</v>
      </c>
      <c r="F199" s="324" t="s">
        <v>546</v>
      </c>
      <c r="G199" s="324"/>
      <c r="H199" s="325">
        <f>H200</f>
        <v>1000000</v>
      </c>
    </row>
    <row r="200" spans="1:8" ht="58.15" customHeight="1" x14ac:dyDescent="0.3">
      <c r="A200" s="321"/>
      <c r="B200" s="323" t="s">
        <v>224</v>
      </c>
      <c r="C200" s="323">
        <v>992</v>
      </c>
      <c r="D200" s="324" t="s">
        <v>125</v>
      </c>
      <c r="E200" s="324" t="s">
        <v>133</v>
      </c>
      <c r="F200" s="324" t="s">
        <v>546</v>
      </c>
      <c r="G200" s="324" t="s">
        <v>223</v>
      </c>
      <c r="H200" s="325">
        <v>1000000</v>
      </c>
    </row>
    <row r="201" spans="1:8" ht="62.45" customHeight="1" x14ac:dyDescent="0.3">
      <c r="A201" s="321"/>
      <c r="B201" s="323" t="s">
        <v>543</v>
      </c>
      <c r="C201" s="323">
        <v>992</v>
      </c>
      <c r="D201" s="324" t="s">
        <v>125</v>
      </c>
      <c r="E201" s="324" t="s">
        <v>133</v>
      </c>
      <c r="F201" s="324" t="s">
        <v>542</v>
      </c>
      <c r="G201" s="324"/>
      <c r="H201" s="325">
        <f>SUM(H203,H204)</f>
        <v>25783834.060000002</v>
      </c>
    </row>
    <row r="202" spans="1:8" ht="25.9" customHeight="1" x14ac:dyDescent="0.3">
      <c r="A202" s="321"/>
      <c r="B202" s="323" t="s">
        <v>170</v>
      </c>
      <c r="C202" s="323">
        <v>992</v>
      </c>
      <c r="D202" s="324" t="s">
        <v>125</v>
      </c>
      <c r="E202" s="324" t="s">
        <v>133</v>
      </c>
      <c r="F202" s="324" t="s">
        <v>541</v>
      </c>
      <c r="G202" s="324"/>
      <c r="H202" s="325">
        <f>H203</f>
        <v>17350118.060000002</v>
      </c>
    </row>
    <row r="203" spans="1:8" ht="54.75" customHeight="1" x14ac:dyDescent="0.3">
      <c r="A203" s="321"/>
      <c r="B203" s="323" t="s">
        <v>224</v>
      </c>
      <c r="C203" s="323">
        <v>992</v>
      </c>
      <c r="D203" s="324" t="s">
        <v>125</v>
      </c>
      <c r="E203" s="324" t="s">
        <v>133</v>
      </c>
      <c r="F203" s="324" t="s">
        <v>541</v>
      </c>
      <c r="G203" s="324" t="s">
        <v>223</v>
      </c>
      <c r="H203" s="325">
        <f>4000000-925640+16275758.06-2000000</f>
        <v>17350118.060000002</v>
      </c>
    </row>
    <row r="204" spans="1:8" ht="21.75" customHeight="1" x14ac:dyDescent="0.3">
      <c r="A204" s="321"/>
      <c r="B204" s="323" t="s">
        <v>628</v>
      </c>
      <c r="C204" s="323">
        <v>992</v>
      </c>
      <c r="D204" s="324" t="s">
        <v>125</v>
      </c>
      <c r="E204" s="324" t="s">
        <v>133</v>
      </c>
      <c r="F204" s="324" t="s">
        <v>629</v>
      </c>
      <c r="G204" s="324"/>
      <c r="H204" s="325">
        <f>SUM(H205:H206)</f>
        <v>8433716</v>
      </c>
    </row>
    <row r="205" spans="1:8" ht="52.5" customHeight="1" x14ac:dyDescent="0.3">
      <c r="A205" s="321"/>
      <c r="B205" s="323" t="s">
        <v>224</v>
      </c>
      <c r="C205" s="323">
        <v>992</v>
      </c>
      <c r="D205" s="324" t="s">
        <v>125</v>
      </c>
      <c r="E205" s="324" t="s">
        <v>133</v>
      </c>
      <c r="F205" s="324" t="s">
        <v>629</v>
      </c>
      <c r="G205" s="324" t="s">
        <v>223</v>
      </c>
      <c r="H205" s="325">
        <f>8433716-1284000</f>
        <v>7149716</v>
      </c>
    </row>
    <row r="206" spans="1:8" ht="43.5" customHeight="1" x14ac:dyDescent="0.3">
      <c r="A206" s="321"/>
      <c r="B206" s="323" t="s">
        <v>226</v>
      </c>
      <c r="C206" s="323">
        <v>992</v>
      </c>
      <c r="D206" s="324" t="s">
        <v>125</v>
      </c>
      <c r="E206" s="324" t="s">
        <v>133</v>
      </c>
      <c r="F206" s="324" t="s">
        <v>629</v>
      </c>
      <c r="G206" s="324" t="s">
        <v>225</v>
      </c>
      <c r="H206" s="325">
        <v>1284000</v>
      </c>
    </row>
    <row r="207" spans="1:8" ht="40.15" customHeight="1" x14ac:dyDescent="0.3">
      <c r="A207" s="321"/>
      <c r="B207" s="323" t="s">
        <v>551</v>
      </c>
      <c r="C207" s="323">
        <v>992</v>
      </c>
      <c r="D207" s="324" t="s">
        <v>125</v>
      </c>
      <c r="E207" s="324" t="s">
        <v>133</v>
      </c>
      <c r="F207" s="324" t="s">
        <v>550</v>
      </c>
      <c r="G207" s="324"/>
      <c r="H207" s="325">
        <f>H208</f>
        <v>700000</v>
      </c>
    </row>
    <row r="208" spans="1:8" ht="40.5" customHeight="1" x14ac:dyDescent="0.3">
      <c r="A208" s="321"/>
      <c r="B208" s="323" t="s">
        <v>59</v>
      </c>
      <c r="C208" s="323">
        <v>992</v>
      </c>
      <c r="D208" s="324" t="s">
        <v>125</v>
      </c>
      <c r="E208" s="324" t="s">
        <v>133</v>
      </c>
      <c r="F208" s="324" t="s">
        <v>552</v>
      </c>
      <c r="G208" s="324"/>
      <c r="H208" s="325">
        <f>H209</f>
        <v>700000</v>
      </c>
    </row>
    <row r="209" spans="1:8" ht="37.15" customHeight="1" x14ac:dyDescent="0.3">
      <c r="A209" s="321"/>
      <c r="B209" s="323" t="s">
        <v>226</v>
      </c>
      <c r="C209" s="323">
        <v>992</v>
      </c>
      <c r="D209" s="324" t="s">
        <v>125</v>
      </c>
      <c r="E209" s="324" t="s">
        <v>133</v>
      </c>
      <c r="F209" s="324" t="s">
        <v>552</v>
      </c>
      <c r="G209" s="324" t="s">
        <v>225</v>
      </c>
      <c r="H209" s="325">
        <v>700000</v>
      </c>
    </row>
    <row r="210" spans="1:8" ht="61.15" customHeight="1" x14ac:dyDescent="0.3">
      <c r="A210" s="321"/>
      <c r="B210" s="323" t="s">
        <v>575</v>
      </c>
      <c r="C210" s="323">
        <v>992</v>
      </c>
      <c r="D210" s="324" t="s">
        <v>125</v>
      </c>
      <c r="E210" s="324" t="s">
        <v>133</v>
      </c>
      <c r="F210" s="324" t="s">
        <v>574</v>
      </c>
      <c r="G210" s="324"/>
      <c r="H210" s="325">
        <f>H211</f>
        <v>123690740</v>
      </c>
    </row>
    <row r="211" spans="1:8" ht="59.25" customHeight="1" x14ac:dyDescent="0.3">
      <c r="A211" s="321"/>
      <c r="B211" s="323" t="s">
        <v>332</v>
      </c>
      <c r="C211" s="323">
        <v>992</v>
      </c>
      <c r="D211" s="324" t="s">
        <v>125</v>
      </c>
      <c r="E211" s="324" t="s">
        <v>133</v>
      </c>
      <c r="F211" s="324" t="s">
        <v>623</v>
      </c>
      <c r="G211" s="324"/>
      <c r="H211" s="325">
        <f>SUM(H212,H214)</f>
        <v>123690740</v>
      </c>
    </row>
    <row r="212" spans="1:8" ht="56.45" customHeight="1" x14ac:dyDescent="0.3">
      <c r="A212" s="321"/>
      <c r="B212" s="323" t="s">
        <v>468</v>
      </c>
      <c r="C212" s="323">
        <v>992</v>
      </c>
      <c r="D212" s="324" t="s">
        <v>125</v>
      </c>
      <c r="E212" s="324" t="s">
        <v>133</v>
      </c>
      <c r="F212" s="324" t="s">
        <v>624</v>
      </c>
      <c r="G212" s="324"/>
      <c r="H212" s="325">
        <f>H213</f>
        <v>123190740</v>
      </c>
    </row>
    <row r="213" spans="1:8" ht="56.45" customHeight="1" x14ac:dyDescent="0.3">
      <c r="A213" s="321"/>
      <c r="B213" s="323" t="s">
        <v>224</v>
      </c>
      <c r="C213" s="323">
        <v>992</v>
      </c>
      <c r="D213" s="324" t="s">
        <v>125</v>
      </c>
      <c r="E213" s="324" t="s">
        <v>133</v>
      </c>
      <c r="F213" s="324" t="s">
        <v>624</v>
      </c>
      <c r="G213" s="324" t="s">
        <v>223</v>
      </c>
      <c r="H213" s="325">
        <f>925640+5233900+117031200</f>
        <v>123190740</v>
      </c>
    </row>
    <row r="214" spans="1:8" ht="65.45" customHeight="1" x14ac:dyDescent="0.3">
      <c r="A214" s="321"/>
      <c r="B214" s="323" t="s">
        <v>468</v>
      </c>
      <c r="C214" s="323">
        <v>992</v>
      </c>
      <c r="D214" s="324" t="s">
        <v>125</v>
      </c>
      <c r="E214" s="324" t="s">
        <v>133</v>
      </c>
      <c r="F214" s="324" t="s">
        <v>625</v>
      </c>
      <c r="G214" s="324"/>
      <c r="H214" s="325">
        <f>H215</f>
        <v>500000</v>
      </c>
    </row>
    <row r="215" spans="1:8" ht="59.45" customHeight="1" x14ac:dyDescent="0.3">
      <c r="A215" s="321"/>
      <c r="B215" s="323" t="s">
        <v>224</v>
      </c>
      <c r="C215" s="323">
        <v>992</v>
      </c>
      <c r="D215" s="324" t="s">
        <v>125</v>
      </c>
      <c r="E215" s="324" t="s">
        <v>133</v>
      </c>
      <c r="F215" s="324" t="s">
        <v>625</v>
      </c>
      <c r="G215" s="324" t="s">
        <v>223</v>
      </c>
      <c r="H215" s="325">
        <v>500000</v>
      </c>
    </row>
    <row r="216" spans="1:8" ht="51" customHeight="1" x14ac:dyDescent="0.3">
      <c r="A216" s="321"/>
      <c r="B216" s="323" t="s">
        <v>285</v>
      </c>
      <c r="C216" s="323">
        <v>992</v>
      </c>
      <c r="D216" s="324" t="s">
        <v>125</v>
      </c>
      <c r="E216" s="324" t="s">
        <v>133</v>
      </c>
      <c r="F216" s="324" t="s">
        <v>188</v>
      </c>
      <c r="G216" s="324"/>
      <c r="H216" s="325">
        <f>H217</f>
        <v>14000000</v>
      </c>
    </row>
    <row r="217" spans="1:8" ht="76.5" customHeight="1" x14ac:dyDescent="0.3">
      <c r="A217" s="321"/>
      <c r="B217" s="323" t="s">
        <v>435</v>
      </c>
      <c r="C217" s="323">
        <v>992</v>
      </c>
      <c r="D217" s="324" t="s">
        <v>125</v>
      </c>
      <c r="E217" s="324" t="s">
        <v>133</v>
      </c>
      <c r="F217" s="324" t="s">
        <v>524</v>
      </c>
      <c r="G217" s="324"/>
      <c r="H217" s="325">
        <f>H218</f>
        <v>14000000</v>
      </c>
    </row>
    <row r="218" spans="1:8" ht="66.599999999999994" customHeight="1" x14ac:dyDescent="0.3">
      <c r="A218" s="321"/>
      <c r="B218" s="323" t="s">
        <v>224</v>
      </c>
      <c r="C218" s="323">
        <v>992</v>
      </c>
      <c r="D218" s="324" t="s">
        <v>125</v>
      </c>
      <c r="E218" s="324" t="s">
        <v>133</v>
      </c>
      <c r="F218" s="324" t="s">
        <v>524</v>
      </c>
      <c r="G218" s="324" t="s">
        <v>223</v>
      </c>
      <c r="H218" s="325">
        <f>2000000+13000000-1000000</f>
        <v>14000000</v>
      </c>
    </row>
    <row r="219" spans="1:8" ht="58.5" customHeight="1" x14ac:dyDescent="0.3">
      <c r="A219" s="321"/>
      <c r="B219" s="323" t="s">
        <v>60</v>
      </c>
      <c r="C219" s="323">
        <v>992</v>
      </c>
      <c r="D219" s="324" t="s">
        <v>125</v>
      </c>
      <c r="E219" s="324" t="s">
        <v>125</v>
      </c>
      <c r="F219" s="324"/>
      <c r="G219" s="324"/>
      <c r="H219" s="325">
        <f>H220+H226</f>
        <v>25135160</v>
      </c>
    </row>
    <row r="220" spans="1:8" ht="58.9" customHeight="1" x14ac:dyDescent="0.3">
      <c r="A220" s="321"/>
      <c r="B220" s="323" t="s">
        <v>438</v>
      </c>
      <c r="C220" s="323">
        <v>992</v>
      </c>
      <c r="D220" s="324" t="s">
        <v>125</v>
      </c>
      <c r="E220" s="324" t="s">
        <v>125</v>
      </c>
      <c r="F220" s="324" t="s">
        <v>201</v>
      </c>
      <c r="G220" s="324"/>
      <c r="H220" s="325">
        <f>H221</f>
        <v>25135160</v>
      </c>
    </row>
    <row r="221" spans="1:8" ht="18.75" x14ac:dyDescent="0.3">
      <c r="A221" s="321"/>
      <c r="B221" s="323" t="s">
        <v>61</v>
      </c>
      <c r="C221" s="323">
        <v>992</v>
      </c>
      <c r="D221" s="324" t="s">
        <v>125</v>
      </c>
      <c r="E221" s="324" t="s">
        <v>125</v>
      </c>
      <c r="F221" s="324" t="s">
        <v>89</v>
      </c>
      <c r="G221" s="324"/>
      <c r="H221" s="325">
        <f>H222</f>
        <v>25135160</v>
      </c>
    </row>
    <row r="222" spans="1:8" ht="56.25" customHeight="1" x14ac:dyDescent="0.3">
      <c r="A222" s="321"/>
      <c r="B222" s="323" t="s">
        <v>233</v>
      </c>
      <c r="C222" s="323">
        <v>992</v>
      </c>
      <c r="D222" s="324" t="s">
        <v>125</v>
      </c>
      <c r="E222" s="324" t="s">
        <v>125</v>
      </c>
      <c r="F222" s="324" t="s">
        <v>88</v>
      </c>
      <c r="G222" s="324"/>
      <c r="H222" s="325">
        <f>H223+H224+H225</f>
        <v>25135160</v>
      </c>
    </row>
    <row r="223" spans="1:8" ht="173.25" customHeight="1" x14ac:dyDescent="0.3">
      <c r="A223" s="321"/>
      <c r="B223" s="327" t="s">
        <v>222</v>
      </c>
      <c r="C223" s="323">
        <v>992</v>
      </c>
      <c r="D223" s="324" t="s">
        <v>125</v>
      </c>
      <c r="E223" s="324" t="s">
        <v>125</v>
      </c>
      <c r="F223" s="324" t="s">
        <v>88</v>
      </c>
      <c r="G223" s="324" t="s">
        <v>221</v>
      </c>
      <c r="H223" s="325">
        <v>22902560</v>
      </c>
    </row>
    <row r="224" spans="1:8" ht="56.25" x14ac:dyDescent="0.3">
      <c r="A224" s="321"/>
      <c r="B224" s="323" t="s">
        <v>224</v>
      </c>
      <c r="C224" s="323">
        <v>992</v>
      </c>
      <c r="D224" s="324" t="s">
        <v>125</v>
      </c>
      <c r="E224" s="324" t="s">
        <v>125</v>
      </c>
      <c r="F224" s="324" t="s">
        <v>88</v>
      </c>
      <c r="G224" s="324" t="s">
        <v>223</v>
      </c>
      <c r="H224" s="325">
        <v>1714600</v>
      </c>
    </row>
    <row r="225" spans="1:8" ht="18" customHeight="1" x14ac:dyDescent="0.3">
      <c r="A225" s="321"/>
      <c r="B225" s="323" t="s">
        <v>226</v>
      </c>
      <c r="C225" s="323">
        <v>992</v>
      </c>
      <c r="D225" s="324" t="s">
        <v>125</v>
      </c>
      <c r="E225" s="324" t="s">
        <v>125</v>
      </c>
      <c r="F225" s="324" t="s">
        <v>88</v>
      </c>
      <c r="G225" s="324" t="s">
        <v>225</v>
      </c>
      <c r="H225" s="325">
        <v>518000</v>
      </c>
    </row>
    <row r="226" spans="1:8" ht="15.6" hidden="1" customHeight="1" x14ac:dyDescent="0.3">
      <c r="A226" s="321"/>
      <c r="B226" s="323" t="s">
        <v>253</v>
      </c>
      <c r="C226" s="323">
        <v>992</v>
      </c>
      <c r="D226" s="324" t="s">
        <v>125</v>
      </c>
      <c r="E226" s="324" t="s">
        <v>125</v>
      </c>
      <c r="F226" s="324" t="s">
        <v>215</v>
      </c>
      <c r="G226" s="324"/>
      <c r="H226" s="325">
        <f>SUM(H227,H229)</f>
        <v>0</v>
      </c>
    </row>
    <row r="227" spans="1:8" ht="59.45" hidden="1" customHeight="1" x14ac:dyDescent="0.3">
      <c r="A227" s="321"/>
      <c r="B227" s="323" t="s">
        <v>154</v>
      </c>
      <c r="C227" s="323">
        <v>992</v>
      </c>
      <c r="D227" s="324" t="s">
        <v>125</v>
      </c>
      <c r="E227" s="324" t="s">
        <v>125</v>
      </c>
      <c r="F227" s="324" t="s">
        <v>216</v>
      </c>
      <c r="G227" s="324"/>
      <c r="H227" s="325">
        <f>H228</f>
        <v>0</v>
      </c>
    </row>
    <row r="228" spans="1:8" ht="59.45" hidden="1" customHeight="1" x14ac:dyDescent="0.3">
      <c r="A228" s="321"/>
      <c r="B228" s="323" t="s">
        <v>224</v>
      </c>
      <c r="C228" s="323">
        <v>992</v>
      </c>
      <c r="D228" s="324" t="s">
        <v>125</v>
      </c>
      <c r="E228" s="324" t="s">
        <v>125</v>
      </c>
      <c r="F228" s="324" t="s">
        <v>216</v>
      </c>
      <c r="G228" s="324" t="s">
        <v>223</v>
      </c>
      <c r="H228" s="325">
        <v>0</v>
      </c>
    </row>
    <row r="229" spans="1:8" ht="55.15" hidden="1" customHeight="1" x14ac:dyDescent="0.3">
      <c r="A229" s="321"/>
      <c r="B229" s="323" t="s">
        <v>332</v>
      </c>
      <c r="C229" s="323">
        <v>992</v>
      </c>
      <c r="D229" s="324" t="s">
        <v>125</v>
      </c>
      <c r="E229" s="324" t="s">
        <v>125</v>
      </c>
      <c r="F229" s="324" t="s">
        <v>331</v>
      </c>
      <c r="G229" s="324"/>
      <c r="H229" s="325">
        <f>H230</f>
        <v>0</v>
      </c>
    </row>
    <row r="230" spans="1:8" ht="124.9" hidden="1" customHeight="1" x14ac:dyDescent="0.3">
      <c r="A230" s="321"/>
      <c r="B230" s="323" t="s">
        <v>455</v>
      </c>
      <c r="C230" s="323">
        <v>992</v>
      </c>
      <c r="D230" s="324" t="s">
        <v>125</v>
      </c>
      <c r="E230" s="324" t="s">
        <v>125</v>
      </c>
      <c r="F230" s="324" t="s">
        <v>454</v>
      </c>
      <c r="G230" s="324"/>
      <c r="H230" s="325">
        <f>H231</f>
        <v>0</v>
      </c>
    </row>
    <row r="231" spans="1:8" ht="58.9" hidden="1" customHeight="1" x14ac:dyDescent="0.3">
      <c r="A231" s="321"/>
      <c r="B231" s="323" t="s">
        <v>224</v>
      </c>
      <c r="C231" s="323">
        <v>992</v>
      </c>
      <c r="D231" s="324" t="s">
        <v>125</v>
      </c>
      <c r="E231" s="324" t="s">
        <v>125</v>
      </c>
      <c r="F231" s="324" t="s">
        <v>454</v>
      </c>
      <c r="G231" s="324" t="s">
        <v>223</v>
      </c>
      <c r="H231" s="325">
        <v>0</v>
      </c>
    </row>
    <row r="232" spans="1:8" ht="18.75" x14ac:dyDescent="0.3">
      <c r="A232" s="321"/>
      <c r="B232" s="372" t="s">
        <v>143</v>
      </c>
      <c r="C232" s="372">
        <v>992</v>
      </c>
      <c r="D232" s="382" t="s">
        <v>126</v>
      </c>
      <c r="E232" s="382" t="s">
        <v>78</v>
      </c>
      <c r="F232" s="382"/>
      <c r="G232" s="382"/>
      <c r="H232" s="322">
        <f>H233</f>
        <v>2500000</v>
      </c>
    </row>
    <row r="233" spans="1:8" ht="21.75" customHeight="1" x14ac:dyDescent="0.3">
      <c r="A233" s="384"/>
      <c r="B233" s="323" t="s">
        <v>430</v>
      </c>
      <c r="C233" s="323">
        <v>992</v>
      </c>
      <c r="D233" s="324" t="s">
        <v>126</v>
      </c>
      <c r="E233" s="324" t="s">
        <v>126</v>
      </c>
      <c r="F233" s="324"/>
      <c r="G233" s="324"/>
      <c r="H233" s="325">
        <f>H235</f>
        <v>2500000</v>
      </c>
    </row>
    <row r="234" spans="1:8" ht="79.150000000000006" customHeight="1" x14ac:dyDescent="0.3">
      <c r="A234" s="384"/>
      <c r="B234" s="323" t="s">
        <v>553</v>
      </c>
      <c r="C234" s="323">
        <v>992</v>
      </c>
      <c r="D234" s="324" t="s">
        <v>126</v>
      </c>
      <c r="E234" s="324" t="s">
        <v>126</v>
      </c>
      <c r="F234" s="324" t="s">
        <v>91</v>
      </c>
      <c r="G234" s="324"/>
      <c r="H234" s="325">
        <f>H235</f>
        <v>2500000</v>
      </c>
    </row>
    <row r="235" spans="1:8" ht="35.25" customHeight="1" x14ac:dyDescent="0.3">
      <c r="A235" s="321"/>
      <c r="B235" s="323" t="s">
        <v>71</v>
      </c>
      <c r="C235" s="323">
        <v>992</v>
      </c>
      <c r="D235" s="324" t="s">
        <v>126</v>
      </c>
      <c r="E235" s="324" t="s">
        <v>126</v>
      </c>
      <c r="F235" s="324" t="s">
        <v>554</v>
      </c>
      <c r="G235" s="324"/>
      <c r="H235" s="325">
        <f>H236+H238</f>
        <v>2500000</v>
      </c>
    </row>
    <row r="236" spans="1:8" ht="36.950000000000003" customHeight="1" x14ac:dyDescent="0.3">
      <c r="A236" s="321"/>
      <c r="B236" s="323" t="s">
        <v>556</v>
      </c>
      <c r="C236" s="323">
        <v>992</v>
      </c>
      <c r="D236" s="324" t="s">
        <v>126</v>
      </c>
      <c r="E236" s="324" t="s">
        <v>126</v>
      </c>
      <c r="F236" s="324" t="s">
        <v>555</v>
      </c>
      <c r="G236" s="324"/>
      <c r="H236" s="325">
        <f>H237</f>
        <v>800000</v>
      </c>
    </row>
    <row r="237" spans="1:8" ht="18.75" x14ac:dyDescent="0.3">
      <c r="A237" s="321"/>
      <c r="B237" s="323" t="s">
        <v>111</v>
      </c>
      <c r="C237" s="323">
        <v>992</v>
      </c>
      <c r="D237" s="324" t="s">
        <v>126</v>
      </c>
      <c r="E237" s="324" t="s">
        <v>126</v>
      </c>
      <c r="F237" s="324" t="s">
        <v>555</v>
      </c>
      <c r="G237" s="324" t="s">
        <v>110</v>
      </c>
      <c r="H237" s="325">
        <v>800000</v>
      </c>
    </row>
    <row r="238" spans="1:8" ht="44.25" customHeight="1" x14ac:dyDescent="0.3">
      <c r="A238" s="321"/>
      <c r="B238" s="323" t="s">
        <v>557</v>
      </c>
      <c r="C238" s="323">
        <v>992</v>
      </c>
      <c r="D238" s="324" t="s">
        <v>126</v>
      </c>
      <c r="E238" s="324" t="s">
        <v>126</v>
      </c>
      <c r="F238" s="324" t="s">
        <v>90</v>
      </c>
      <c r="G238" s="324"/>
      <c r="H238" s="325">
        <f>H239</f>
        <v>1700000</v>
      </c>
    </row>
    <row r="239" spans="1:8" ht="76.5" customHeight="1" x14ac:dyDescent="0.3">
      <c r="A239" s="321"/>
      <c r="B239" s="323" t="s">
        <v>63</v>
      </c>
      <c r="C239" s="323">
        <v>992</v>
      </c>
      <c r="D239" s="324" t="s">
        <v>126</v>
      </c>
      <c r="E239" s="324" t="s">
        <v>126</v>
      </c>
      <c r="F239" s="324" t="s">
        <v>380</v>
      </c>
      <c r="G239" s="324"/>
      <c r="H239" s="325">
        <f>H240</f>
        <v>1700000</v>
      </c>
    </row>
    <row r="240" spans="1:8" ht="30" customHeight="1" x14ac:dyDescent="0.3">
      <c r="A240" s="321"/>
      <c r="B240" s="323" t="s">
        <v>111</v>
      </c>
      <c r="C240" s="323">
        <v>992</v>
      </c>
      <c r="D240" s="324" t="s">
        <v>126</v>
      </c>
      <c r="E240" s="324" t="s">
        <v>126</v>
      </c>
      <c r="F240" s="324" t="s">
        <v>380</v>
      </c>
      <c r="G240" s="324" t="s">
        <v>110</v>
      </c>
      <c r="H240" s="325">
        <v>1700000</v>
      </c>
    </row>
    <row r="241" spans="1:8" ht="21" customHeight="1" x14ac:dyDescent="0.3">
      <c r="A241" s="374"/>
      <c r="B241" s="372" t="s">
        <v>155</v>
      </c>
      <c r="C241" s="372">
        <v>992</v>
      </c>
      <c r="D241" s="382" t="s">
        <v>144</v>
      </c>
      <c r="E241" s="382" t="s">
        <v>78</v>
      </c>
      <c r="F241" s="382"/>
      <c r="G241" s="382"/>
      <c r="H241" s="322">
        <f>H242+H256</f>
        <v>70692690</v>
      </c>
    </row>
    <row r="242" spans="1:8" ht="18.75" x14ac:dyDescent="0.3">
      <c r="A242" s="317"/>
      <c r="B242" s="323" t="s">
        <v>145</v>
      </c>
      <c r="C242" s="323">
        <v>992</v>
      </c>
      <c r="D242" s="324" t="s">
        <v>144</v>
      </c>
      <c r="E242" s="324" t="s">
        <v>121</v>
      </c>
      <c r="F242" s="324"/>
      <c r="G242" s="323"/>
      <c r="H242" s="325">
        <f>H243</f>
        <v>65692690</v>
      </c>
    </row>
    <row r="243" spans="1:8" ht="132.75" customHeight="1" x14ac:dyDescent="0.3">
      <c r="A243" s="317"/>
      <c r="B243" s="323" t="s">
        <v>434</v>
      </c>
      <c r="C243" s="323">
        <v>992</v>
      </c>
      <c r="D243" s="324" t="s">
        <v>144</v>
      </c>
      <c r="E243" s="324" t="s">
        <v>121</v>
      </c>
      <c r="F243" s="324" t="s">
        <v>94</v>
      </c>
      <c r="G243" s="324"/>
      <c r="H243" s="325">
        <f>H244+H247+H250+H253</f>
        <v>65692690</v>
      </c>
    </row>
    <row r="244" spans="1:8" ht="20.25" customHeight="1" x14ac:dyDescent="0.3">
      <c r="A244" s="321"/>
      <c r="B244" s="323" t="s">
        <v>232</v>
      </c>
      <c r="C244" s="323">
        <v>992</v>
      </c>
      <c r="D244" s="324" t="s">
        <v>144</v>
      </c>
      <c r="E244" s="324" t="s">
        <v>121</v>
      </c>
      <c r="F244" s="324" t="s">
        <v>93</v>
      </c>
      <c r="G244" s="324"/>
      <c r="H244" s="325">
        <f>H245</f>
        <v>24302390</v>
      </c>
    </row>
    <row r="245" spans="1:8" ht="57.6" customHeight="1" x14ac:dyDescent="0.3">
      <c r="A245" s="321"/>
      <c r="B245" s="323" t="s">
        <v>233</v>
      </c>
      <c r="C245" s="323">
        <v>992</v>
      </c>
      <c r="D245" s="324" t="s">
        <v>144</v>
      </c>
      <c r="E245" s="324" t="s">
        <v>121</v>
      </c>
      <c r="F245" s="324" t="s">
        <v>92</v>
      </c>
      <c r="G245" s="324"/>
      <c r="H245" s="325">
        <f>H246</f>
        <v>24302390</v>
      </c>
    </row>
    <row r="246" spans="1:8" ht="90" customHeight="1" x14ac:dyDescent="0.3">
      <c r="A246" s="321"/>
      <c r="B246" s="330" t="s">
        <v>302</v>
      </c>
      <c r="C246" s="323">
        <v>992</v>
      </c>
      <c r="D246" s="324" t="s">
        <v>144</v>
      </c>
      <c r="E246" s="324" t="s">
        <v>121</v>
      </c>
      <c r="F246" s="324" t="s">
        <v>92</v>
      </c>
      <c r="G246" s="324" t="s">
        <v>300</v>
      </c>
      <c r="H246" s="325">
        <f>32292390-7990000</f>
        <v>24302390</v>
      </c>
    </row>
    <row r="247" spans="1:8" ht="18.75" x14ac:dyDescent="0.3">
      <c r="A247" s="317"/>
      <c r="B247" s="323" t="s">
        <v>236</v>
      </c>
      <c r="C247" s="323">
        <v>992</v>
      </c>
      <c r="D247" s="324" t="s">
        <v>144</v>
      </c>
      <c r="E247" s="324" t="s">
        <v>121</v>
      </c>
      <c r="F247" s="324" t="s">
        <v>96</v>
      </c>
      <c r="G247" s="324"/>
      <c r="H247" s="325">
        <f>H248</f>
        <v>8856500</v>
      </c>
    </row>
    <row r="248" spans="1:8" ht="51.6" customHeight="1" x14ac:dyDescent="0.3">
      <c r="A248" s="317"/>
      <c r="B248" s="323" t="s">
        <v>233</v>
      </c>
      <c r="C248" s="323">
        <v>992</v>
      </c>
      <c r="D248" s="324" t="s">
        <v>144</v>
      </c>
      <c r="E248" s="324" t="s">
        <v>121</v>
      </c>
      <c r="F248" s="324" t="s">
        <v>95</v>
      </c>
      <c r="G248" s="324"/>
      <c r="H248" s="325">
        <f>H249</f>
        <v>8856500</v>
      </c>
    </row>
    <row r="249" spans="1:8" ht="93.75" customHeight="1" x14ac:dyDescent="0.3">
      <c r="A249" s="317"/>
      <c r="B249" s="330" t="s">
        <v>302</v>
      </c>
      <c r="C249" s="323">
        <v>992</v>
      </c>
      <c r="D249" s="324" t="s">
        <v>144</v>
      </c>
      <c r="E249" s="324" t="s">
        <v>121</v>
      </c>
      <c r="F249" s="324" t="s">
        <v>95</v>
      </c>
      <c r="G249" s="324" t="s">
        <v>300</v>
      </c>
      <c r="H249" s="325">
        <v>8856500</v>
      </c>
    </row>
    <row r="250" spans="1:8" ht="18.75" x14ac:dyDescent="0.3">
      <c r="A250" s="317"/>
      <c r="B250" s="323" t="s">
        <v>64</v>
      </c>
      <c r="C250" s="323">
        <v>992</v>
      </c>
      <c r="D250" s="324" t="s">
        <v>144</v>
      </c>
      <c r="E250" s="324" t="s">
        <v>121</v>
      </c>
      <c r="F250" s="324" t="s">
        <v>98</v>
      </c>
      <c r="G250" s="324"/>
      <c r="H250" s="325">
        <f>H251</f>
        <v>13543800</v>
      </c>
    </row>
    <row r="251" spans="1:8" ht="57" customHeight="1" x14ac:dyDescent="0.3">
      <c r="A251" s="317"/>
      <c r="B251" s="323" t="s">
        <v>233</v>
      </c>
      <c r="C251" s="323">
        <v>992</v>
      </c>
      <c r="D251" s="324" t="s">
        <v>144</v>
      </c>
      <c r="E251" s="324" t="s">
        <v>121</v>
      </c>
      <c r="F251" s="324" t="s">
        <v>97</v>
      </c>
      <c r="G251" s="324"/>
      <c r="H251" s="325">
        <f>H252</f>
        <v>13543800</v>
      </c>
    </row>
    <row r="252" spans="1:8" ht="90" customHeight="1" x14ac:dyDescent="0.3">
      <c r="A252" s="317"/>
      <c r="B252" s="330" t="s">
        <v>302</v>
      </c>
      <c r="C252" s="323">
        <v>992</v>
      </c>
      <c r="D252" s="324" t="s">
        <v>144</v>
      </c>
      <c r="E252" s="324" t="s">
        <v>121</v>
      </c>
      <c r="F252" s="324" t="s">
        <v>97</v>
      </c>
      <c r="G252" s="324" t="s">
        <v>300</v>
      </c>
      <c r="H252" s="325">
        <v>13543800</v>
      </c>
    </row>
    <row r="253" spans="1:8" ht="19.5" customHeight="1" x14ac:dyDescent="0.3">
      <c r="A253" s="321"/>
      <c r="B253" s="323" t="s">
        <v>585</v>
      </c>
      <c r="C253" s="323">
        <v>992</v>
      </c>
      <c r="D253" s="324" t="s">
        <v>144</v>
      </c>
      <c r="E253" s="324" t="s">
        <v>121</v>
      </c>
      <c r="F253" s="324" t="s">
        <v>583</v>
      </c>
      <c r="G253" s="324"/>
      <c r="H253" s="325">
        <f>H254</f>
        <v>18990000</v>
      </c>
    </row>
    <row r="254" spans="1:8" ht="99.6" customHeight="1" x14ac:dyDescent="0.3">
      <c r="A254" s="321"/>
      <c r="B254" s="330" t="s">
        <v>302</v>
      </c>
      <c r="C254" s="323">
        <v>992</v>
      </c>
      <c r="D254" s="324" t="s">
        <v>144</v>
      </c>
      <c r="E254" s="324" t="s">
        <v>121</v>
      </c>
      <c r="F254" s="324" t="s">
        <v>584</v>
      </c>
      <c r="G254" s="324"/>
      <c r="H254" s="325">
        <f>H255</f>
        <v>18990000</v>
      </c>
    </row>
    <row r="255" spans="1:8" ht="94.9" customHeight="1" x14ac:dyDescent="0.3">
      <c r="A255" s="321"/>
      <c r="B255" s="330" t="s">
        <v>302</v>
      </c>
      <c r="C255" s="323">
        <v>992</v>
      </c>
      <c r="D255" s="324" t="s">
        <v>144</v>
      </c>
      <c r="E255" s="324" t="s">
        <v>121</v>
      </c>
      <c r="F255" s="324" t="s">
        <v>584</v>
      </c>
      <c r="G255" s="324" t="s">
        <v>300</v>
      </c>
      <c r="H255" s="325">
        <f>11000000+7990000</f>
        <v>18990000</v>
      </c>
    </row>
    <row r="256" spans="1:8" ht="39" customHeight="1" x14ac:dyDescent="0.3">
      <c r="A256" s="321"/>
      <c r="B256" s="330" t="s">
        <v>239</v>
      </c>
      <c r="C256" s="323">
        <v>992</v>
      </c>
      <c r="D256" s="324" t="s">
        <v>144</v>
      </c>
      <c r="E256" s="324" t="s">
        <v>124</v>
      </c>
      <c r="F256" s="324"/>
      <c r="G256" s="324"/>
      <c r="H256" s="325">
        <f>H257</f>
        <v>5000000</v>
      </c>
    </row>
    <row r="257" spans="1:8" ht="76.5" customHeight="1" x14ac:dyDescent="0.3">
      <c r="A257" s="321"/>
      <c r="B257" s="330" t="s">
        <v>285</v>
      </c>
      <c r="C257" s="323">
        <v>992</v>
      </c>
      <c r="D257" s="324" t="s">
        <v>144</v>
      </c>
      <c r="E257" s="324" t="s">
        <v>124</v>
      </c>
      <c r="F257" s="324" t="s">
        <v>188</v>
      </c>
      <c r="G257" s="324"/>
      <c r="H257" s="325">
        <f>H258</f>
        <v>5000000</v>
      </c>
    </row>
    <row r="258" spans="1:8" ht="92.25" customHeight="1" x14ac:dyDescent="0.3">
      <c r="A258" s="321"/>
      <c r="B258" s="330" t="s">
        <v>630</v>
      </c>
      <c r="C258" s="323">
        <v>992</v>
      </c>
      <c r="D258" s="324" t="s">
        <v>144</v>
      </c>
      <c r="E258" s="324" t="s">
        <v>124</v>
      </c>
      <c r="F258" s="324" t="s">
        <v>631</v>
      </c>
      <c r="G258" s="324"/>
      <c r="H258" s="325">
        <f>H259</f>
        <v>5000000</v>
      </c>
    </row>
    <row r="259" spans="1:8" ht="57" customHeight="1" x14ac:dyDescent="0.3">
      <c r="A259" s="321"/>
      <c r="B259" s="323" t="s">
        <v>636</v>
      </c>
      <c r="C259" s="323">
        <v>992</v>
      </c>
      <c r="D259" s="324" t="s">
        <v>144</v>
      </c>
      <c r="E259" s="324" t="s">
        <v>124</v>
      </c>
      <c r="F259" s="324" t="s">
        <v>631</v>
      </c>
      <c r="G259" s="324" t="s">
        <v>223</v>
      </c>
      <c r="H259" s="325">
        <v>5000000</v>
      </c>
    </row>
    <row r="260" spans="1:8" ht="18.75" x14ac:dyDescent="0.3">
      <c r="A260" s="321"/>
      <c r="B260" s="372" t="s">
        <v>386</v>
      </c>
      <c r="C260" s="372">
        <v>992</v>
      </c>
      <c r="D260" s="382" t="s">
        <v>136</v>
      </c>
      <c r="E260" s="382" t="s">
        <v>78</v>
      </c>
      <c r="F260" s="382"/>
      <c r="G260" s="382"/>
      <c r="H260" s="322">
        <f>H261+H268</f>
        <v>22361170</v>
      </c>
    </row>
    <row r="261" spans="1:8" ht="36" customHeight="1" x14ac:dyDescent="0.3">
      <c r="A261" s="321"/>
      <c r="B261" s="323" t="s">
        <v>66</v>
      </c>
      <c r="C261" s="323">
        <v>992</v>
      </c>
      <c r="D261" s="324" t="s">
        <v>136</v>
      </c>
      <c r="E261" s="324" t="s">
        <v>133</v>
      </c>
      <c r="F261" s="324"/>
      <c r="G261" s="324"/>
      <c r="H261" s="325">
        <f>SUM(H262,H265)</f>
        <v>1755000</v>
      </c>
    </row>
    <row r="262" spans="1:8" ht="36" customHeight="1" x14ac:dyDescent="0.3">
      <c r="A262" s="321"/>
      <c r="B262" s="323" t="s">
        <v>560</v>
      </c>
      <c r="C262" s="323">
        <v>992</v>
      </c>
      <c r="D262" s="324" t="s">
        <v>136</v>
      </c>
      <c r="E262" s="324" t="s">
        <v>133</v>
      </c>
      <c r="F262" s="324" t="s">
        <v>558</v>
      </c>
      <c r="G262" s="324"/>
      <c r="H262" s="325">
        <f>H263</f>
        <v>600000</v>
      </c>
    </row>
    <row r="263" spans="1:8" ht="108.75" customHeight="1" x14ac:dyDescent="0.3">
      <c r="A263" s="321"/>
      <c r="B263" s="323" t="s">
        <v>561</v>
      </c>
      <c r="C263" s="323">
        <v>992</v>
      </c>
      <c r="D263" s="324" t="s">
        <v>136</v>
      </c>
      <c r="E263" s="324" t="s">
        <v>133</v>
      </c>
      <c r="F263" s="324" t="s">
        <v>562</v>
      </c>
      <c r="G263" s="324"/>
      <c r="H263" s="325">
        <f>H264</f>
        <v>600000</v>
      </c>
    </row>
    <row r="264" spans="1:8" ht="35.25" customHeight="1" x14ac:dyDescent="0.3">
      <c r="A264" s="321"/>
      <c r="B264" s="323" t="s">
        <v>68</v>
      </c>
      <c r="C264" s="323">
        <v>992</v>
      </c>
      <c r="D264" s="324" t="s">
        <v>136</v>
      </c>
      <c r="E264" s="324" t="s">
        <v>133</v>
      </c>
      <c r="F264" s="324" t="s">
        <v>562</v>
      </c>
      <c r="G264" s="324" t="s">
        <v>67</v>
      </c>
      <c r="H264" s="325">
        <v>600000</v>
      </c>
    </row>
    <row r="265" spans="1:8" ht="79.900000000000006" customHeight="1" x14ac:dyDescent="0.3">
      <c r="A265" s="321"/>
      <c r="B265" s="323" t="s">
        <v>285</v>
      </c>
      <c r="C265" s="323">
        <v>992</v>
      </c>
      <c r="D265" s="324" t="s">
        <v>136</v>
      </c>
      <c r="E265" s="324" t="s">
        <v>133</v>
      </c>
      <c r="F265" s="324" t="s">
        <v>188</v>
      </c>
      <c r="G265" s="324"/>
      <c r="H265" s="325">
        <f>H266</f>
        <v>1155000</v>
      </c>
    </row>
    <row r="266" spans="1:8" ht="118.15" customHeight="1" x14ac:dyDescent="0.3">
      <c r="A266" s="321"/>
      <c r="B266" s="323" t="s">
        <v>588</v>
      </c>
      <c r="C266" s="323">
        <v>992</v>
      </c>
      <c r="D266" s="324" t="s">
        <v>136</v>
      </c>
      <c r="E266" s="324" t="s">
        <v>133</v>
      </c>
      <c r="F266" s="324" t="s">
        <v>587</v>
      </c>
      <c r="G266" s="324"/>
      <c r="H266" s="325">
        <f>H267</f>
        <v>1155000</v>
      </c>
    </row>
    <row r="267" spans="1:8" ht="32.450000000000003" customHeight="1" x14ac:dyDescent="0.3">
      <c r="A267" s="321"/>
      <c r="B267" s="323" t="s">
        <v>68</v>
      </c>
      <c r="C267" s="323">
        <v>992</v>
      </c>
      <c r="D267" s="324" t="s">
        <v>136</v>
      </c>
      <c r="E267" s="324" t="s">
        <v>133</v>
      </c>
      <c r="F267" s="324" t="s">
        <v>587</v>
      </c>
      <c r="G267" s="324" t="s">
        <v>67</v>
      </c>
      <c r="H267" s="325">
        <v>1155000</v>
      </c>
    </row>
    <row r="268" spans="1:8" ht="23.45" customHeight="1" x14ac:dyDescent="0.3">
      <c r="A268" s="321"/>
      <c r="B268" s="323" t="s">
        <v>385</v>
      </c>
      <c r="C268" s="323">
        <v>992</v>
      </c>
      <c r="D268" s="324" t="s">
        <v>136</v>
      </c>
      <c r="E268" s="324" t="s">
        <v>124</v>
      </c>
      <c r="F268" s="324"/>
      <c r="G268" s="324"/>
      <c r="H268" s="325">
        <f>H269</f>
        <v>20606170</v>
      </c>
    </row>
    <row r="269" spans="1:8" ht="98.45" customHeight="1" x14ac:dyDescent="0.3">
      <c r="A269" s="321"/>
      <c r="B269" s="323" t="s">
        <v>564</v>
      </c>
      <c r="C269" s="323">
        <v>992</v>
      </c>
      <c r="D269" s="324" t="s">
        <v>136</v>
      </c>
      <c r="E269" s="324" t="s">
        <v>124</v>
      </c>
      <c r="F269" s="324" t="s">
        <v>563</v>
      </c>
      <c r="G269" s="324"/>
      <c r="H269" s="325">
        <f>H270</f>
        <v>20606170</v>
      </c>
    </row>
    <row r="270" spans="1:8" ht="56.25" x14ac:dyDescent="0.3">
      <c r="A270" s="317"/>
      <c r="B270" s="323" t="s">
        <v>329</v>
      </c>
      <c r="C270" s="323">
        <v>992</v>
      </c>
      <c r="D270" s="324" t="s">
        <v>136</v>
      </c>
      <c r="E270" s="324" t="s">
        <v>124</v>
      </c>
      <c r="F270" s="324" t="s">
        <v>565</v>
      </c>
      <c r="G270" s="324"/>
      <c r="H270" s="325">
        <f>H273+H271+H277</f>
        <v>20606170</v>
      </c>
    </row>
    <row r="271" spans="1:8" ht="58.9" customHeight="1" x14ac:dyDescent="0.3">
      <c r="A271" s="317"/>
      <c r="B271" s="323" t="s">
        <v>567</v>
      </c>
      <c r="C271" s="323">
        <v>992</v>
      </c>
      <c r="D271" s="324" t="s">
        <v>136</v>
      </c>
      <c r="E271" s="324" t="s">
        <v>124</v>
      </c>
      <c r="F271" s="324" t="s">
        <v>566</v>
      </c>
      <c r="G271" s="324"/>
      <c r="H271" s="325">
        <f>H272</f>
        <v>20606170</v>
      </c>
    </row>
    <row r="272" spans="1:8" ht="33" customHeight="1" x14ac:dyDescent="0.3">
      <c r="A272" s="317"/>
      <c r="B272" s="323" t="s">
        <v>68</v>
      </c>
      <c r="C272" s="323">
        <v>992</v>
      </c>
      <c r="D272" s="324" t="s">
        <v>136</v>
      </c>
      <c r="E272" s="324" t="s">
        <v>124</v>
      </c>
      <c r="F272" s="324" t="s">
        <v>566</v>
      </c>
      <c r="G272" s="324" t="s">
        <v>67</v>
      </c>
      <c r="H272" s="325">
        <f>8242470+12363700</f>
        <v>20606170</v>
      </c>
    </row>
    <row r="273" spans="1:8" ht="131.25" hidden="1" x14ac:dyDescent="0.3">
      <c r="A273" s="321"/>
      <c r="B273" s="323" t="s">
        <v>70</v>
      </c>
      <c r="C273" s="323">
        <v>992</v>
      </c>
      <c r="D273" s="324" t="s">
        <v>136</v>
      </c>
      <c r="E273" s="324" t="s">
        <v>133</v>
      </c>
      <c r="F273" s="324" t="s">
        <v>62</v>
      </c>
      <c r="G273" s="324"/>
      <c r="H273" s="325">
        <f>H274</f>
        <v>0</v>
      </c>
    </row>
    <row r="274" spans="1:8" ht="37.5" hidden="1" x14ac:dyDescent="0.3">
      <c r="A274" s="321"/>
      <c r="B274" s="323" t="s">
        <v>68</v>
      </c>
      <c r="C274" s="323">
        <v>992</v>
      </c>
      <c r="D274" s="324" t="s">
        <v>136</v>
      </c>
      <c r="E274" s="324" t="s">
        <v>133</v>
      </c>
      <c r="F274" s="324" t="s">
        <v>62</v>
      </c>
      <c r="G274" s="324" t="s">
        <v>67</v>
      </c>
      <c r="H274" s="325">
        <v>0</v>
      </c>
    </row>
    <row r="275" spans="1:8" ht="131.25" hidden="1" x14ac:dyDescent="0.3">
      <c r="A275" s="321"/>
      <c r="B275" s="323" t="s">
        <v>70</v>
      </c>
      <c r="C275" s="323">
        <v>992</v>
      </c>
      <c r="D275" s="324" t="s">
        <v>136</v>
      </c>
      <c r="E275" s="324" t="s">
        <v>133</v>
      </c>
      <c r="F275" s="324" t="s">
        <v>69</v>
      </c>
      <c r="G275" s="324"/>
      <c r="H275" s="325">
        <f>H276</f>
        <v>0</v>
      </c>
    </row>
    <row r="276" spans="1:8" ht="37.9" hidden="1" customHeight="1" x14ac:dyDescent="0.3">
      <c r="A276" s="321"/>
      <c r="B276" s="323" t="s">
        <v>68</v>
      </c>
      <c r="C276" s="323">
        <v>992</v>
      </c>
      <c r="D276" s="324" t="s">
        <v>136</v>
      </c>
      <c r="E276" s="324" t="s">
        <v>133</v>
      </c>
      <c r="F276" s="324" t="s">
        <v>69</v>
      </c>
      <c r="G276" s="324" t="s">
        <v>67</v>
      </c>
      <c r="H276" s="325">
        <v>0</v>
      </c>
    </row>
    <row r="277" spans="1:8" ht="58.9" hidden="1" customHeight="1" x14ac:dyDescent="0.3">
      <c r="A277" s="321"/>
      <c r="B277" s="323" t="s">
        <v>329</v>
      </c>
      <c r="C277" s="323">
        <v>992</v>
      </c>
      <c r="D277" s="324" t="s">
        <v>136</v>
      </c>
      <c r="E277" s="324" t="s">
        <v>124</v>
      </c>
      <c r="F277" s="324" t="s">
        <v>379</v>
      </c>
      <c r="G277" s="324"/>
      <c r="H277" s="325">
        <f>H278</f>
        <v>0</v>
      </c>
    </row>
    <row r="278" spans="1:8" ht="34.9" hidden="1" customHeight="1" x14ac:dyDescent="0.3">
      <c r="A278" s="321"/>
      <c r="B278" s="323" t="s">
        <v>68</v>
      </c>
      <c r="C278" s="323">
        <v>992</v>
      </c>
      <c r="D278" s="324" t="s">
        <v>136</v>
      </c>
      <c r="E278" s="324" t="s">
        <v>124</v>
      </c>
      <c r="F278" s="324" t="s">
        <v>379</v>
      </c>
      <c r="G278" s="324" t="s">
        <v>67</v>
      </c>
      <c r="H278" s="325">
        <v>0</v>
      </c>
    </row>
    <row r="279" spans="1:8" ht="36.6" customHeight="1" x14ac:dyDescent="0.3">
      <c r="A279" s="371"/>
      <c r="B279" s="372" t="s">
        <v>146</v>
      </c>
      <c r="C279" s="372">
        <v>992</v>
      </c>
      <c r="D279" s="382" t="s">
        <v>129</v>
      </c>
      <c r="E279" s="382" t="s">
        <v>78</v>
      </c>
      <c r="F279" s="382"/>
      <c r="G279" s="382"/>
      <c r="H279" s="322">
        <f t="shared" ref="H279:H284" si="0">H280</f>
        <v>2500000</v>
      </c>
    </row>
    <row r="280" spans="1:8" ht="20.25" customHeight="1" x14ac:dyDescent="0.3">
      <c r="A280" s="317"/>
      <c r="B280" s="323" t="s">
        <v>156</v>
      </c>
      <c r="C280" s="323">
        <v>992</v>
      </c>
      <c r="D280" s="324" t="s">
        <v>129</v>
      </c>
      <c r="E280" s="324" t="s">
        <v>121</v>
      </c>
      <c r="F280" s="324"/>
      <c r="G280" s="324"/>
      <c r="H280" s="325">
        <f t="shared" si="0"/>
        <v>2500000</v>
      </c>
    </row>
    <row r="281" spans="1:8" ht="36.75" customHeight="1" x14ac:dyDescent="0.3">
      <c r="A281" s="321"/>
      <c r="B281" s="323" t="s">
        <v>568</v>
      </c>
      <c r="C281" s="323">
        <v>992</v>
      </c>
      <c r="D281" s="324" t="s">
        <v>129</v>
      </c>
      <c r="E281" s="324" t="s">
        <v>121</v>
      </c>
      <c r="F281" s="324" t="s">
        <v>100</v>
      </c>
      <c r="G281" s="324"/>
      <c r="H281" s="325">
        <f t="shared" si="0"/>
        <v>2500000</v>
      </c>
    </row>
    <row r="282" spans="1:8" ht="43.15" customHeight="1" x14ac:dyDescent="0.3">
      <c r="A282" s="321"/>
      <c r="B282" s="323" t="s">
        <v>569</v>
      </c>
      <c r="C282" s="323">
        <v>992</v>
      </c>
      <c r="D282" s="324" t="s">
        <v>129</v>
      </c>
      <c r="E282" s="324" t="s">
        <v>121</v>
      </c>
      <c r="F282" s="324" t="s">
        <v>570</v>
      </c>
      <c r="G282" s="324"/>
      <c r="H282" s="325">
        <f t="shared" si="0"/>
        <v>2500000</v>
      </c>
    </row>
    <row r="283" spans="1:8" ht="59.25" customHeight="1" x14ac:dyDescent="0.3">
      <c r="A283" s="321"/>
      <c r="B283" s="323" t="s">
        <v>237</v>
      </c>
      <c r="C283" s="323">
        <v>992</v>
      </c>
      <c r="D283" s="324" t="s">
        <v>129</v>
      </c>
      <c r="E283" s="324" t="s">
        <v>121</v>
      </c>
      <c r="F283" s="324" t="s">
        <v>571</v>
      </c>
      <c r="G283" s="324"/>
      <c r="H283" s="325">
        <f t="shared" si="0"/>
        <v>2500000</v>
      </c>
    </row>
    <row r="284" spans="1:8" ht="57.6" customHeight="1" x14ac:dyDescent="0.3">
      <c r="A284" s="321"/>
      <c r="B284" s="323" t="s">
        <v>573</v>
      </c>
      <c r="C284" s="323">
        <v>992</v>
      </c>
      <c r="D284" s="324" t="s">
        <v>129</v>
      </c>
      <c r="E284" s="324" t="s">
        <v>121</v>
      </c>
      <c r="F284" s="324" t="s">
        <v>572</v>
      </c>
      <c r="G284" s="324"/>
      <c r="H284" s="325">
        <f t="shared" si="0"/>
        <v>2500000</v>
      </c>
    </row>
    <row r="285" spans="1:8" ht="26.45" customHeight="1" x14ac:dyDescent="0.3">
      <c r="A285" s="321"/>
      <c r="B285" s="323" t="s">
        <v>111</v>
      </c>
      <c r="C285" s="323">
        <v>992</v>
      </c>
      <c r="D285" s="324" t="s">
        <v>129</v>
      </c>
      <c r="E285" s="324" t="s">
        <v>121</v>
      </c>
      <c r="F285" s="324" t="s">
        <v>572</v>
      </c>
      <c r="G285" s="324" t="s">
        <v>110</v>
      </c>
      <c r="H285" s="325">
        <v>2500000</v>
      </c>
    </row>
    <row r="286" spans="1:8" ht="18.75" hidden="1" x14ac:dyDescent="0.3">
      <c r="A286" s="361"/>
      <c r="B286" s="365" t="s">
        <v>460</v>
      </c>
      <c r="C286" s="365">
        <v>992</v>
      </c>
      <c r="D286" s="366" t="s">
        <v>129</v>
      </c>
      <c r="E286" s="366" t="s">
        <v>123</v>
      </c>
      <c r="F286" s="366"/>
      <c r="G286" s="366"/>
      <c r="H286" s="364">
        <f>H287+H289</f>
        <v>0</v>
      </c>
    </row>
    <row r="287" spans="1:8" ht="24" hidden="1" customHeight="1" x14ac:dyDescent="0.3">
      <c r="A287" s="361"/>
      <c r="B287" s="365" t="s">
        <v>462</v>
      </c>
      <c r="C287" s="365">
        <v>992</v>
      </c>
      <c r="D287" s="366" t="s">
        <v>129</v>
      </c>
      <c r="E287" s="366" t="s">
        <v>123</v>
      </c>
      <c r="F287" s="366" t="s">
        <v>461</v>
      </c>
      <c r="G287" s="366"/>
      <c r="H287" s="364">
        <f>H288</f>
        <v>0</v>
      </c>
    </row>
    <row r="288" spans="1:8" ht="93.75" hidden="1" x14ac:dyDescent="0.3">
      <c r="A288" s="361"/>
      <c r="B288" s="365" t="s">
        <v>23</v>
      </c>
      <c r="C288" s="365">
        <v>992</v>
      </c>
      <c r="D288" s="366" t="s">
        <v>129</v>
      </c>
      <c r="E288" s="366" t="s">
        <v>123</v>
      </c>
      <c r="F288" s="366" t="s">
        <v>461</v>
      </c>
      <c r="G288" s="366" t="s">
        <v>230</v>
      </c>
      <c r="H288" s="364">
        <v>0</v>
      </c>
    </row>
    <row r="289" spans="1:8" ht="75" hidden="1" x14ac:dyDescent="0.3">
      <c r="A289" s="361"/>
      <c r="B289" s="365" t="s">
        <v>462</v>
      </c>
      <c r="C289" s="365">
        <v>992</v>
      </c>
      <c r="D289" s="366" t="s">
        <v>129</v>
      </c>
      <c r="E289" s="366" t="s">
        <v>123</v>
      </c>
      <c r="F289" s="366" t="s">
        <v>467</v>
      </c>
      <c r="G289" s="366"/>
      <c r="H289" s="364">
        <f>H290</f>
        <v>0</v>
      </c>
    </row>
    <row r="290" spans="1:8" ht="93.75" hidden="1" x14ac:dyDescent="0.3">
      <c r="A290" s="361"/>
      <c r="B290" s="365" t="s">
        <v>23</v>
      </c>
      <c r="C290" s="365">
        <v>992</v>
      </c>
      <c r="D290" s="366" t="s">
        <v>129</v>
      </c>
      <c r="E290" s="366" t="s">
        <v>123</v>
      </c>
      <c r="F290" s="366" t="s">
        <v>467</v>
      </c>
      <c r="G290" s="366" t="s">
        <v>230</v>
      </c>
      <c r="H290" s="364">
        <f>376300-376300</f>
        <v>0</v>
      </c>
    </row>
    <row r="291" spans="1:8" ht="0.6" customHeight="1" x14ac:dyDescent="0.3">
      <c r="A291" s="367"/>
      <c r="B291" s="363" t="s">
        <v>158</v>
      </c>
      <c r="C291" s="363">
        <v>992</v>
      </c>
      <c r="D291" s="368" t="s">
        <v>128</v>
      </c>
      <c r="E291" s="368" t="s">
        <v>78</v>
      </c>
      <c r="F291" s="368"/>
      <c r="G291" s="368"/>
      <c r="H291" s="362">
        <f>H292</f>
        <v>0</v>
      </c>
    </row>
    <row r="292" spans="1:8" ht="48.6" hidden="1" customHeight="1" x14ac:dyDescent="0.3">
      <c r="A292" s="369"/>
      <c r="B292" s="365" t="s">
        <v>159</v>
      </c>
      <c r="C292" s="365">
        <v>992</v>
      </c>
      <c r="D292" s="366" t="s">
        <v>128</v>
      </c>
      <c r="E292" s="366" t="s">
        <v>124</v>
      </c>
      <c r="F292" s="366"/>
      <c r="G292" s="366"/>
      <c r="H292" s="364">
        <f>H293</f>
        <v>0</v>
      </c>
    </row>
    <row r="293" spans="1:8" ht="51" hidden="1" customHeight="1" x14ac:dyDescent="0.3">
      <c r="A293" s="367"/>
      <c r="B293" s="365" t="s">
        <v>432</v>
      </c>
      <c r="C293" s="365">
        <v>992</v>
      </c>
      <c r="D293" s="366" t="s">
        <v>128</v>
      </c>
      <c r="E293" s="366" t="s">
        <v>124</v>
      </c>
      <c r="F293" s="366" t="s">
        <v>197</v>
      </c>
      <c r="G293" s="366"/>
      <c r="H293" s="364">
        <f>H294</f>
        <v>0</v>
      </c>
    </row>
    <row r="294" spans="1:8" ht="36" hidden="1" customHeight="1" x14ac:dyDescent="0.3">
      <c r="A294" s="367"/>
      <c r="B294" s="365" t="s">
        <v>327</v>
      </c>
      <c r="C294" s="365">
        <v>992</v>
      </c>
      <c r="D294" s="366" t="s">
        <v>128</v>
      </c>
      <c r="E294" s="366" t="s">
        <v>124</v>
      </c>
      <c r="F294" s="366" t="s">
        <v>101</v>
      </c>
      <c r="G294" s="366"/>
      <c r="H294" s="364">
        <f>H295</f>
        <v>0</v>
      </c>
    </row>
    <row r="295" spans="1:8" ht="66.599999999999994" hidden="1" customHeight="1" x14ac:dyDescent="0.3">
      <c r="A295" s="367"/>
      <c r="B295" s="365" t="s">
        <v>327</v>
      </c>
      <c r="C295" s="365">
        <v>992</v>
      </c>
      <c r="D295" s="366" t="s">
        <v>128</v>
      </c>
      <c r="E295" s="366" t="s">
        <v>124</v>
      </c>
      <c r="F295" s="366" t="s">
        <v>381</v>
      </c>
      <c r="G295" s="366"/>
      <c r="H295" s="364">
        <f>H296</f>
        <v>0</v>
      </c>
    </row>
    <row r="296" spans="1:8" ht="70.900000000000006" hidden="1" customHeight="1" x14ac:dyDescent="0.3">
      <c r="A296" s="367"/>
      <c r="B296" s="365" t="s">
        <v>224</v>
      </c>
      <c r="C296" s="365">
        <v>992</v>
      </c>
      <c r="D296" s="366" t="s">
        <v>128</v>
      </c>
      <c r="E296" s="366" t="s">
        <v>124</v>
      </c>
      <c r="F296" s="366" t="s">
        <v>381</v>
      </c>
      <c r="G296" s="366" t="s">
        <v>223</v>
      </c>
      <c r="H296" s="364">
        <v>0</v>
      </c>
    </row>
    <row r="297" spans="1:8" ht="59.45" hidden="1" customHeight="1" x14ac:dyDescent="0.3">
      <c r="A297" s="367"/>
      <c r="B297" s="363" t="s">
        <v>270</v>
      </c>
      <c r="C297" s="363">
        <v>992</v>
      </c>
      <c r="D297" s="368" t="s">
        <v>131</v>
      </c>
      <c r="E297" s="368" t="s">
        <v>78</v>
      </c>
      <c r="F297" s="368"/>
      <c r="G297" s="368"/>
      <c r="H297" s="362" t="e">
        <f>H298</f>
        <v>#REF!</v>
      </c>
    </row>
    <row r="298" spans="1:8" ht="54" hidden="1" customHeight="1" x14ac:dyDescent="0.3">
      <c r="A298" s="367"/>
      <c r="B298" s="365" t="s">
        <v>271</v>
      </c>
      <c r="C298" s="365">
        <v>992</v>
      </c>
      <c r="D298" s="366" t="s">
        <v>131</v>
      </c>
      <c r="E298" s="366" t="s">
        <v>121</v>
      </c>
      <c r="F298" s="366"/>
      <c r="G298" s="366"/>
      <c r="H298" s="364" t="e">
        <f>H299</f>
        <v>#REF!</v>
      </c>
    </row>
    <row r="299" spans="1:8" ht="27" hidden="1" customHeight="1" x14ac:dyDescent="0.3">
      <c r="A299" s="367"/>
      <c r="B299" s="365" t="s">
        <v>268</v>
      </c>
      <c r="C299" s="365">
        <v>992</v>
      </c>
      <c r="D299" s="366" t="s">
        <v>131</v>
      </c>
      <c r="E299" s="366" t="s">
        <v>121</v>
      </c>
      <c r="F299" s="366" t="s">
        <v>269</v>
      </c>
      <c r="G299" s="366"/>
      <c r="H299" s="364" t="e">
        <f>#REF!</f>
        <v>#REF!</v>
      </c>
    </row>
    <row r="300" spans="1:8" ht="27" customHeight="1" x14ac:dyDescent="0.3">
      <c r="A300" s="367"/>
      <c r="B300" s="365"/>
      <c r="C300" s="365"/>
      <c r="D300" s="366"/>
      <c r="E300" s="366"/>
      <c r="F300" s="366"/>
      <c r="G300" s="366"/>
      <c r="H300" s="364"/>
    </row>
    <row r="301" spans="1:8" ht="54" customHeight="1" x14ac:dyDescent="0.3">
      <c r="A301" s="367"/>
      <c r="B301" s="347" t="s">
        <v>638</v>
      </c>
      <c r="C301" s="347"/>
      <c r="D301" s="366"/>
      <c r="E301" s="366"/>
      <c r="F301" s="366"/>
      <c r="G301" s="366"/>
      <c r="H301" s="364" t="s">
        <v>637</v>
      </c>
    </row>
    <row r="302" spans="1:8" ht="18.75" hidden="1" x14ac:dyDescent="0.3">
      <c r="A302" s="189"/>
      <c r="B302" s="189"/>
      <c r="C302" s="176"/>
      <c r="D302" s="176"/>
      <c r="E302" s="176"/>
      <c r="F302" s="176"/>
      <c r="G302" s="176"/>
      <c r="H302" s="176"/>
    </row>
    <row r="303" spans="1:8" x14ac:dyDescent="0.25">
      <c r="A303" s="131"/>
      <c r="B303" s="135"/>
    </row>
    <row r="304" spans="1:8" x14ac:dyDescent="0.25">
      <c r="A304" s="131"/>
      <c r="B304" s="135"/>
    </row>
    <row r="305" spans="1:2" x14ac:dyDescent="0.25">
      <c r="A305" s="131"/>
      <c r="B305" s="135"/>
    </row>
    <row r="306" spans="1:2" x14ac:dyDescent="0.25">
      <c r="A306" s="131"/>
      <c r="B306" s="135"/>
    </row>
    <row r="307" spans="1:2" x14ac:dyDescent="0.25">
      <c r="A307" s="131"/>
      <c r="B307" s="135"/>
    </row>
    <row r="308" spans="1:2" x14ac:dyDescent="0.25">
      <c r="A308" s="131"/>
      <c r="B308" s="135"/>
    </row>
    <row r="309" spans="1:2" x14ac:dyDescent="0.25">
      <c r="A309" s="131"/>
      <c r="B309" s="135"/>
    </row>
    <row r="310" spans="1:2" x14ac:dyDescent="0.25">
      <c r="A310" s="131"/>
      <c r="B310" s="135"/>
    </row>
    <row r="311" spans="1:2" x14ac:dyDescent="0.25">
      <c r="A311" s="131"/>
      <c r="B311" s="135"/>
    </row>
    <row r="312" spans="1:2" x14ac:dyDescent="0.25">
      <c r="A312" s="131"/>
      <c r="B312" s="135"/>
    </row>
    <row r="313" spans="1:2" x14ac:dyDescent="0.25">
      <c r="A313" s="131"/>
      <c r="B313" s="135"/>
    </row>
    <row r="314" spans="1:2" x14ac:dyDescent="0.25">
      <c r="A314" s="131"/>
      <c r="B314" s="135"/>
    </row>
    <row r="315" spans="1:2" x14ac:dyDescent="0.25">
      <c r="A315" s="131"/>
      <c r="B315" s="135"/>
    </row>
    <row r="316" spans="1:2" x14ac:dyDescent="0.25">
      <c r="A316" s="131"/>
      <c r="B316" s="135"/>
    </row>
    <row r="317" spans="1:2" x14ac:dyDescent="0.25">
      <c r="A317" s="131"/>
      <c r="B317" s="135"/>
    </row>
  </sheetData>
  <mergeCells count="12">
    <mergeCell ref="F4:H4"/>
    <mergeCell ref="B301:C301"/>
    <mergeCell ref="F5:H5"/>
    <mergeCell ref="F1:H1"/>
    <mergeCell ref="A302:B302"/>
    <mergeCell ref="A8:A9"/>
    <mergeCell ref="B8:B9"/>
    <mergeCell ref="H8:H9"/>
    <mergeCell ref="C8:G8"/>
    <mergeCell ref="B6:H6"/>
    <mergeCell ref="F2:H2"/>
    <mergeCell ref="F3:H3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88" fitToHeight="0" orientation="portrait" r:id="rId1"/>
  <headerFooter differentFirst="1" alignWithMargins="0">
    <oddHeader>&amp;C&amp;P</oddHeader>
  </headerFooter>
  <rowBreaks count="1" manualBreakCount="1">
    <brk id="26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6"/>
  <sheetViews>
    <sheetView workbookViewId="0">
      <selection activeCell="B4" sqref="B4"/>
    </sheetView>
  </sheetViews>
  <sheetFormatPr defaultColWidth="9.140625" defaultRowHeight="18.75" x14ac:dyDescent="0.3"/>
  <cols>
    <col min="1" max="1" width="34.85546875" style="8" customWidth="1"/>
    <col min="2" max="2" width="41" style="8" customWidth="1"/>
    <col min="3" max="3" width="38.85546875" style="8" customWidth="1"/>
    <col min="4" max="4" width="15.42578125" style="8" bestFit="1" customWidth="1"/>
    <col min="5" max="16384" width="9.140625" style="8"/>
  </cols>
  <sheetData>
    <row r="1" spans="1:7" x14ac:dyDescent="0.3">
      <c r="B1" s="394"/>
      <c r="C1" s="394" t="s">
        <v>400</v>
      </c>
      <c r="D1" s="57"/>
      <c r="E1" s="57"/>
      <c r="F1" s="57"/>
      <c r="G1" s="57"/>
    </row>
    <row r="2" spans="1:7" ht="98.25" customHeight="1" x14ac:dyDescent="0.3">
      <c r="B2" s="394"/>
      <c r="C2" s="394" t="s">
        <v>639</v>
      </c>
      <c r="D2" s="57"/>
      <c r="E2" s="57"/>
      <c r="F2" s="57"/>
      <c r="G2" s="57"/>
    </row>
    <row r="3" spans="1:7" s="67" customFormat="1" ht="21.75" customHeight="1" x14ac:dyDescent="0.3">
      <c r="B3" s="394"/>
      <c r="C3" s="394" t="s">
        <v>642</v>
      </c>
      <c r="D3" s="58"/>
      <c r="E3" s="58"/>
      <c r="F3" s="58"/>
      <c r="G3" s="58"/>
    </row>
    <row r="4" spans="1:7" s="67" customFormat="1" ht="91.5" customHeight="1" x14ac:dyDescent="0.3">
      <c r="B4" s="183"/>
      <c r="C4" s="183" t="s">
        <v>640</v>
      </c>
      <c r="D4" s="68"/>
      <c r="E4" s="68"/>
      <c r="F4" s="68"/>
      <c r="G4" s="68"/>
    </row>
    <row r="5" spans="1:7" s="67" customFormat="1" ht="96" customHeight="1" x14ac:dyDescent="0.3">
      <c r="B5" s="183"/>
      <c r="C5" s="183" t="s">
        <v>643</v>
      </c>
      <c r="D5" s="182"/>
      <c r="E5" s="182"/>
      <c r="F5" s="182"/>
      <c r="G5" s="182"/>
    </row>
    <row r="6" spans="1:7" s="67" customFormat="1" ht="17.25" customHeight="1" x14ac:dyDescent="0.3">
      <c r="B6" s="183"/>
      <c r="C6" s="62"/>
      <c r="D6" s="182"/>
      <c r="E6" s="182"/>
      <c r="F6" s="182"/>
      <c r="G6" s="182"/>
    </row>
    <row r="7" spans="1:7" ht="39" customHeight="1" x14ac:dyDescent="0.3">
      <c r="A7" s="219" t="s">
        <v>595</v>
      </c>
      <c r="B7" s="220"/>
      <c r="C7" s="220"/>
    </row>
    <row r="8" spans="1:7" s="9" customFormat="1" ht="137.25" customHeight="1" x14ac:dyDescent="0.2">
      <c r="A8" s="221" t="s">
        <v>79</v>
      </c>
      <c r="B8" s="221" t="s">
        <v>254</v>
      </c>
      <c r="C8" s="221" t="s">
        <v>157</v>
      </c>
    </row>
    <row r="9" spans="1:7" s="9" customFormat="1" ht="18" customHeight="1" x14ac:dyDescent="0.2">
      <c r="A9" s="221"/>
      <c r="B9" s="221"/>
      <c r="C9" s="221"/>
    </row>
    <row r="10" spans="1:7" s="9" customFormat="1" ht="56.25" x14ac:dyDescent="0.2">
      <c r="A10" s="385" t="s">
        <v>173</v>
      </c>
      <c r="B10" s="386" t="s">
        <v>262</v>
      </c>
      <c r="C10" s="387">
        <v>363069240.93000001</v>
      </c>
    </row>
    <row r="11" spans="1:7" s="9" customFormat="1" ht="54.75" customHeight="1" x14ac:dyDescent="0.2">
      <c r="A11" s="385" t="s">
        <v>297</v>
      </c>
      <c r="B11" s="386" t="s">
        <v>299</v>
      </c>
      <c r="C11" s="387">
        <f>C12+C13</f>
        <v>0</v>
      </c>
    </row>
    <row r="12" spans="1:7" s="9" customFormat="1" ht="96.75" customHeight="1" x14ac:dyDescent="0.2">
      <c r="A12" s="184" t="s">
        <v>296</v>
      </c>
      <c r="B12" s="388" t="s">
        <v>26</v>
      </c>
      <c r="C12" s="389">
        <f>№9!C13</f>
        <v>0</v>
      </c>
    </row>
    <row r="13" spans="1:7" s="9" customFormat="1" ht="93.75" x14ac:dyDescent="0.2">
      <c r="A13" s="184" t="s">
        <v>298</v>
      </c>
      <c r="B13" s="388" t="s">
        <v>402</v>
      </c>
      <c r="C13" s="389">
        <v>0</v>
      </c>
      <c r="D13" s="27"/>
    </row>
    <row r="14" spans="1:7" s="9" customFormat="1" ht="36.75" customHeight="1" x14ac:dyDescent="0.2">
      <c r="A14" s="385" t="s">
        <v>174</v>
      </c>
      <c r="B14" s="386" t="s">
        <v>175</v>
      </c>
      <c r="C14" s="387">
        <v>363069240.93000001</v>
      </c>
    </row>
    <row r="15" spans="1:7" ht="37.5" x14ac:dyDescent="0.3">
      <c r="A15" s="184" t="s">
        <v>176</v>
      </c>
      <c r="B15" s="388" t="s">
        <v>177</v>
      </c>
      <c r="C15" s="389">
        <f>C16</f>
        <v>-1190471800</v>
      </c>
    </row>
    <row r="16" spans="1:7" ht="37.5" x14ac:dyDescent="0.3">
      <c r="A16" s="184" t="s">
        <v>178</v>
      </c>
      <c r="B16" s="388" t="s">
        <v>179</v>
      </c>
      <c r="C16" s="389">
        <f>C17</f>
        <v>-1190471800</v>
      </c>
    </row>
    <row r="17" spans="1:4" ht="37.5" x14ac:dyDescent="0.3">
      <c r="A17" s="184" t="s">
        <v>180</v>
      </c>
      <c r="B17" s="388" t="s">
        <v>181</v>
      </c>
      <c r="C17" s="389">
        <f>C18</f>
        <v>-1190471800</v>
      </c>
    </row>
    <row r="18" spans="1:4" ht="56.25" x14ac:dyDescent="0.3">
      <c r="A18" s="184" t="s">
        <v>28</v>
      </c>
      <c r="B18" s="388" t="s">
        <v>27</v>
      </c>
      <c r="C18" s="389">
        <f>-(№1!C60+№9!C12)+C27+(-C23)</f>
        <v>-1190471800</v>
      </c>
    </row>
    <row r="19" spans="1:4" ht="37.5" x14ac:dyDescent="0.3">
      <c r="A19" s="184" t="s">
        <v>182</v>
      </c>
      <c r="B19" s="388" t="s">
        <v>183</v>
      </c>
      <c r="C19" s="389">
        <v>1553541040.9300001</v>
      </c>
    </row>
    <row r="20" spans="1:4" ht="37.5" x14ac:dyDescent="0.3">
      <c r="A20" s="184" t="s">
        <v>184</v>
      </c>
      <c r="B20" s="388" t="s">
        <v>185</v>
      </c>
      <c r="C20" s="389">
        <v>1553541040.9300001</v>
      </c>
    </row>
    <row r="21" spans="1:4" ht="37.5" x14ac:dyDescent="0.3">
      <c r="A21" s="184" t="s">
        <v>186</v>
      </c>
      <c r="B21" s="388" t="s">
        <v>187</v>
      </c>
      <c r="C21" s="389">
        <v>1553541040.9300001</v>
      </c>
    </row>
    <row r="22" spans="1:4" ht="56.25" x14ac:dyDescent="0.3">
      <c r="A22" s="184" t="s">
        <v>30</v>
      </c>
      <c r="B22" s="388" t="s">
        <v>29</v>
      </c>
      <c r="C22" s="389">
        <v>1553541040.9300001</v>
      </c>
      <c r="D22" s="28"/>
    </row>
    <row r="23" spans="1:4" ht="51" customHeight="1" x14ac:dyDescent="0.3">
      <c r="A23" s="390" t="s">
        <v>19</v>
      </c>
      <c r="B23" s="391" t="s">
        <v>20</v>
      </c>
      <c r="C23" s="392">
        <f>C26+C28+C24</f>
        <v>0</v>
      </c>
      <c r="D23" s="28"/>
    </row>
    <row r="24" spans="1:4" ht="75" hidden="1" x14ac:dyDescent="0.3">
      <c r="A24" s="185" t="s">
        <v>4</v>
      </c>
      <c r="B24" s="393" t="s">
        <v>5</v>
      </c>
      <c r="C24" s="31">
        <f>C25</f>
        <v>0</v>
      </c>
      <c r="D24" s="28"/>
    </row>
    <row r="25" spans="1:4" ht="30.75" hidden="1" customHeight="1" x14ac:dyDescent="0.3">
      <c r="A25" s="185" t="s">
        <v>249</v>
      </c>
      <c r="B25" s="393" t="s">
        <v>261</v>
      </c>
      <c r="C25" s="31">
        <v>0</v>
      </c>
      <c r="D25" s="28"/>
    </row>
    <row r="26" spans="1:4" ht="78" customHeight="1" x14ac:dyDescent="0.3">
      <c r="A26" s="185" t="s">
        <v>15</v>
      </c>
      <c r="B26" s="393" t="s">
        <v>16</v>
      </c>
      <c r="C26" s="31">
        <f>C27</f>
        <v>-23000000</v>
      </c>
      <c r="D26" s="28"/>
    </row>
    <row r="27" spans="1:4" ht="186" customHeight="1" x14ac:dyDescent="0.3">
      <c r="A27" s="185" t="s">
        <v>250</v>
      </c>
      <c r="B27" s="388" t="s">
        <v>31</v>
      </c>
      <c r="C27" s="389">
        <f>-№10!C17</f>
        <v>-23000000</v>
      </c>
      <c r="D27" s="28"/>
    </row>
    <row r="28" spans="1:4" ht="57" customHeight="1" x14ac:dyDescent="0.3">
      <c r="A28" s="185" t="s">
        <v>17</v>
      </c>
      <c r="B28" s="388" t="s">
        <v>18</v>
      </c>
      <c r="C28" s="389">
        <f>C29</f>
        <v>23000000</v>
      </c>
      <c r="D28" s="28"/>
    </row>
    <row r="29" spans="1:4" ht="105" customHeight="1" x14ac:dyDescent="0.3">
      <c r="A29" s="185" t="s">
        <v>251</v>
      </c>
      <c r="B29" s="388" t="s">
        <v>32</v>
      </c>
      <c r="C29" s="389">
        <f>№10!C11</f>
        <v>23000000</v>
      </c>
      <c r="D29" s="28"/>
    </row>
    <row r="30" spans="1:4" ht="18.75" customHeight="1" x14ac:dyDescent="0.3">
      <c r="B30" s="4"/>
      <c r="C30" s="5"/>
    </row>
    <row r="31" spans="1:4" x14ac:dyDescent="0.3">
      <c r="A31" s="181"/>
      <c r="B31" s="4"/>
    </row>
    <row r="32" spans="1:4" ht="63" customHeight="1" x14ac:dyDescent="0.3">
      <c r="A32" s="181" t="s">
        <v>638</v>
      </c>
      <c r="B32" s="4"/>
      <c r="C32" s="5" t="s">
        <v>637</v>
      </c>
    </row>
    <row r="34" spans="1:3" x14ac:dyDescent="0.3">
      <c r="A34" s="214" t="s">
        <v>342</v>
      </c>
      <c r="B34" s="63"/>
      <c r="C34" s="63"/>
    </row>
    <row r="35" spans="1:3" x14ac:dyDescent="0.3">
      <c r="A35" s="214"/>
      <c r="B35" s="63"/>
      <c r="C35" s="63"/>
    </row>
    <row r="36" spans="1:3" x14ac:dyDescent="0.3">
      <c r="A36" s="214"/>
      <c r="B36" s="63"/>
      <c r="C36" s="64" t="s">
        <v>343</v>
      </c>
    </row>
  </sheetData>
  <mergeCells count="5">
    <mergeCell ref="A34:A36"/>
    <mergeCell ref="A7:C7"/>
    <mergeCell ref="A8:A9"/>
    <mergeCell ref="B8:B9"/>
    <mergeCell ref="C8:C9"/>
  </mergeCells>
  <phoneticPr fontId="15" type="noConversion"/>
  <pageMargins left="0.7" right="0.7" top="0.75" bottom="0.75" header="0.3" footer="0.3"/>
  <pageSetup paperSize="9" scale="7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0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86" customFormat="1" ht="18.75" x14ac:dyDescent="0.3">
      <c r="A1" s="215"/>
      <c r="B1" s="240"/>
      <c r="C1" s="57"/>
      <c r="D1" s="94" t="s">
        <v>401</v>
      </c>
      <c r="E1" s="56"/>
      <c r="F1" s="57"/>
    </row>
    <row r="2" spans="1:12" s="86" customFormat="1" ht="112.9" customHeight="1" x14ac:dyDescent="0.3">
      <c r="A2" s="215"/>
      <c r="B2" s="240"/>
      <c r="C2" s="57"/>
      <c r="D2" s="94" t="s">
        <v>619</v>
      </c>
      <c r="E2" s="56"/>
      <c r="F2" s="57"/>
    </row>
    <row r="3" spans="1:12" s="86" customFormat="1" ht="18.75" x14ac:dyDescent="0.3">
      <c r="A3" s="216"/>
      <c r="B3" s="240"/>
      <c r="C3" s="57"/>
      <c r="D3" s="241" t="s">
        <v>376</v>
      </c>
      <c r="E3" s="242"/>
      <c r="F3" s="57"/>
    </row>
    <row r="4" spans="1:12" s="86" customFormat="1" ht="18.75" hidden="1" x14ac:dyDescent="0.3">
      <c r="A4" s="217"/>
      <c r="B4" s="240"/>
      <c r="C4" s="58"/>
      <c r="D4" s="246" t="s">
        <v>388</v>
      </c>
      <c r="E4" s="242"/>
      <c r="F4" s="58"/>
    </row>
    <row r="5" spans="1:12" s="86" customFormat="1" ht="18.75" hidden="1" x14ac:dyDescent="0.3">
      <c r="A5" s="218"/>
      <c r="B5" s="218"/>
      <c r="C5" s="62"/>
      <c r="D5" s="247" t="s">
        <v>382</v>
      </c>
      <c r="E5" s="247"/>
      <c r="F5" s="62"/>
    </row>
    <row r="6" spans="1:12" s="86" customFormat="1" ht="18.75" hidden="1" x14ac:dyDescent="0.3">
      <c r="A6" s="217"/>
      <c r="B6" s="240"/>
      <c r="C6" s="59"/>
      <c r="D6" s="246" t="s">
        <v>377</v>
      </c>
      <c r="E6" s="242"/>
      <c r="F6" s="59"/>
    </row>
    <row r="7" spans="1:12" ht="191.45" customHeight="1" x14ac:dyDescent="0.3">
      <c r="A7" s="227" t="s">
        <v>594</v>
      </c>
      <c r="B7" s="227"/>
      <c r="C7" s="227"/>
      <c r="D7" s="227"/>
      <c r="H7" s="222"/>
      <c r="I7" s="222"/>
      <c r="J7" s="222"/>
      <c r="K7" s="222"/>
      <c r="L7" s="222"/>
    </row>
    <row r="8" spans="1:12" ht="17.25" customHeight="1" x14ac:dyDescent="0.2">
      <c r="A8" s="12"/>
      <c r="D8" s="15" t="s">
        <v>112</v>
      </c>
    </row>
    <row r="9" spans="1:12" ht="12.75" customHeight="1" x14ac:dyDescent="0.2">
      <c r="A9" s="228" t="s">
        <v>39</v>
      </c>
      <c r="B9" s="229"/>
      <c r="C9" s="230"/>
      <c r="D9" s="221" t="s">
        <v>81</v>
      </c>
    </row>
    <row r="10" spans="1:12" ht="24.75" customHeight="1" x14ac:dyDescent="0.2">
      <c r="A10" s="231"/>
      <c r="B10" s="232"/>
      <c r="C10" s="233"/>
      <c r="D10" s="221"/>
    </row>
    <row r="11" spans="1:12" ht="18.75" x14ac:dyDescent="0.2">
      <c r="A11" s="234" t="s">
        <v>40</v>
      </c>
      <c r="B11" s="235"/>
      <c r="C11" s="236"/>
      <c r="D11" s="16" t="s">
        <v>240</v>
      </c>
    </row>
    <row r="12" spans="1:12" ht="42.6" customHeight="1" x14ac:dyDescent="0.2">
      <c r="A12" s="237" t="s">
        <v>613</v>
      </c>
      <c r="B12" s="238"/>
      <c r="C12" s="239"/>
      <c r="D12" s="29">
        <v>4000000</v>
      </c>
    </row>
    <row r="13" spans="1:12" ht="38.450000000000003" customHeight="1" x14ac:dyDescent="0.2">
      <c r="A13" s="237" t="s">
        <v>614</v>
      </c>
      <c r="B13" s="238"/>
      <c r="C13" s="239"/>
      <c r="D13" s="29">
        <v>1000000</v>
      </c>
    </row>
    <row r="14" spans="1:12" ht="26.45" customHeight="1" x14ac:dyDescent="0.2">
      <c r="A14" s="243" t="s">
        <v>615</v>
      </c>
      <c r="B14" s="244"/>
      <c r="C14" s="245"/>
      <c r="D14" s="29">
        <v>1000000</v>
      </c>
    </row>
    <row r="15" spans="1:12" ht="56.45" hidden="1" customHeight="1" x14ac:dyDescent="0.2">
      <c r="A15" s="223"/>
      <c r="B15" s="224"/>
      <c r="C15" s="225"/>
      <c r="D15" s="29"/>
    </row>
    <row r="16" spans="1:12" ht="82.9" hidden="1" customHeight="1" x14ac:dyDescent="0.2">
      <c r="A16" s="223"/>
      <c r="B16" s="224"/>
      <c r="C16" s="225"/>
      <c r="D16" s="29"/>
    </row>
    <row r="17" spans="1:6" ht="45" hidden="1" customHeight="1" x14ac:dyDescent="0.2">
      <c r="A17" s="223"/>
      <c r="B17" s="226"/>
      <c r="C17" s="65"/>
      <c r="D17" s="29"/>
    </row>
    <row r="18" spans="1:6" ht="18.75" x14ac:dyDescent="0.3">
      <c r="A18" s="89" t="s">
        <v>41</v>
      </c>
      <c r="B18" s="90"/>
      <c r="C18" s="91"/>
      <c r="D18" s="22">
        <f>SUM(D12:D17)</f>
        <v>6000000</v>
      </c>
      <c r="F18" s="92"/>
    </row>
    <row r="19" spans="1:6" ht="22.9" customHeight="1" x14ac:dyDescent="0.2"/>
    <row r="20" spans="1:6" ht="18.75" customHeight="1" x14ac:dyDescent="0.2">
      <c r="A20" s="189" t="s">
        <v>342</v>
      </c>
    </row>
    <row r="21" spans="1:6" ht="18.600000000000001" customHeight="1" x14ac:dyDescent="0.2">
      <c r="A21" s="189"/>
    </row>
    <row r="22" spans="1:6" ht="18.75" x14ac:dyDescent="0.3">
      <c r="A22" s="189"/>
      <c r="D22" s="5" t="s">
        <v>343</v>
      </c>
    </row>
    <row r="24" spans="1:6" x14ac:dyDescent="0.2">
      <c r="A24" s="189"/>
    </row>
    <row r="25" spans="1:6" x14ac:dyDescent="0.2">
      <c r="A25" s="189"/>
    </row>
    <row r="26" spans="1:6" ht="18.75" x14ac:dyDescent="0.3">
      <c r="A26" s="189"/>
      <c r="D26" s="5"/>
    </row>
  </sheetData>
  <mergeCells count="23"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0"/>
  <sheetViews>
    <sheetView workbookViewId="0">
      <selection activeCell="E7" sqref="E7:E8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30"/>
      <c r="B1" s="30"/>
      <c r="C1" s="249" t="s">
        <v>425</v>
      </c>
      <c r="D1" s="249"/>
      <c r="E1" s="249"/>
    </row>
    <row r="2" spans="1:5" ht="57" customHeight="1" x14ac:dyDescent="0.2">
      <c r="A2" s="30"/>
      <c r="B2" s="30"/>
      <c r="C2" s="250" t="s">
        <v>619</v>
      </c>
      <c r="D2" s="250"/>
      <c r="E2" s="250"/>
    </row>
    <row r="3" spans="1:5" ht="18.75" x14ac:dyDescent="0.2">
      <c r="A3" s="30"/>
      <c r="B3" s="30"/>
      <c r="C3" s="251" t="s">
        <v>404</v>
      </c>
      <c r="D3" s="251"/>
      <c r="E3" s="251"/>
    </row>
    <row r="4" spans="1:5" ht="74.45" customHeight="1" x14ac:dyDescent="0.2">
      <c r="A4" s="227" t="s">
        <v>598</v>
      </c>
      <c r="B4" s="227"/>
      <c r="C4" s="227"/>
      <c r="D4" s="227"/>
      <c r="E4" s="227"/>
    </row>
    <row r="5" spans="1:5" x14ac:dyDescent="0.2">
      <c r="A5" s="30"/>
      <c r="B5" s="12"/>
      <c r="C5" s="12"/>
      <c r="D5" s="30"/>
      <c r="E5" s="30"/>
    </row>
    <row r="6" spans="1:5" x14ac:dyDescent="0.2">
      <c r="A6" s="30"/>
      <c r="B6" s="12"/>
      <c r="C6" s="30"/>
      <c r="D6" s="30"/>
      <c r="E6" s="15" t="s">
        <v>112</v>
      </c>
    </row>
    <row r="7" spans="1:5" x14ac:dyDescent="0.2">
      <c r="A7" s="221" t="s">
        <v>113</v>
      </c>
      <c r="B7" s="228" t="s">
        <v>39</v>
      </c>
      <c r="C7" s="229"/>
      <c r="D7" s="230"/>
      <c r="E7" s="221" t="s">
        <v>81</v>
      </c>
    </row>
    <row r="8" spans="1:5" x14ac:dyDescent="0.2">
      <c r="A8" s="221"/>
      <c r="B8" s="231"/>
      <c r="C8" s="232"/>
      <c r="D8" s="233"/>
      <c r="E8" s="221"/>
    </row>
    <row r="9" spans="1:5" ht="18.75" x14ac:dyDescent="0.2">
      <c r="A9" s="16" t="s">
        <v>242</v>
      </c>
      <c r="B9" s="234" t="s">
        <v>40</v>
      </c>
      <c r="C9" s="235"/>
      <c r="D9" s="236"/>
      <c r="E9" s="16" t="s">
        <v>240</v>
      </c>
    </row>
    <row r="10" spans="1:5" ht="18.75" x14ac:dyDescent="0.3">
      <c r="A10" s="16" t="s">
        <v>242</v>
      </c>
      <c r="B10" s="248"/>
      <c r="C10" s="248"/>
      <c r="D10" s="248"/>
      <c r="E10" s="31">
        <v>0</v>
      </c>
    </row>
    <row r="11" spans="1:5" ht="18" hidden="1" customHeight="1" x14ac:dyDescent="0.3">
      <c r="A11" s="16" t="s">
        <v>40</v>
      </c>
      <c r="B11" s="248"/>
      <c r="C11" s="248"/>
      <c r="D11" s="248"/>
      <c r="E11" s="31">
        <v>0</v>
      </c>
    </row>
    <row r="12" spans="1:5" ht="54" hidden="1" customHeight="1" x14ac:dyDescent="0.3">
      <c r="A12" s="16" t="s">
        <v>240</v>
      </c>
      <c r="B12" s="248"/>
      <c r="C12" s="248"/>
      <c r="D12" s="248"/>
      <c r="E12" s="31">
        <v>0</v>
      </c>
    </row>
    <row r="13" spans="1:5" ht="36" hidden="1" customHeight="1" x14ac:dyDescent="0.3">
      <c r="A13" s="16" t="s">
        <v>241</v>
      </c>
      <c r="B13" s="248"/>
      <c r="C13" s="248"/>
      <c r="D13" s="248"/>
      <c r="E13" s="31">
        <v>0</v>
      </c>
    </row>
    <row r="14" spans="1:5" ht="38.450000000000003" hidden="1" customHeight="1" x14ac:dyDescent="0.3">
      <c r="A14" s="16" t="s">
        <v>118</v>
      </c>
      <c r="B14" s="248"/>
      <c r="C14" s="248"/>
      <c r="D14" s="248"/>
      <c r="E14" s="31">
        <v>0</v>
      </c>
    </row>
    <row r="15" spans="1:5" ht="18.75" x14ac:dyDescent="0.3">
      <c r="A15" s="18"/>
      <c r="B15" s="248" t="s">
        <v>337</v>
      </c>
      <c r="C15" s="248"/>
      <c r="D15" s="248"/>
      <c r="E15" s="88">
        <f>SUM(E10:E14)</f>
        <v>0</v>
      </c>
    </row>
    <row r="16" spans="1:5" x14ac:dyDescent="0.2">
      <c r="A16" s="252" t="s">
        <v>344</v>
      </c>
      <c r="B16" s="253"/>
      <c r="C16" s="254"/>
      <c r="D16" s="254"/>
    </row>
    <row r="17" spans="1:5" ht="31.15" customHeight="1" x14ac:dyDescent="0.3">
      <c r="A17" s="253"/>
      <c r="B17" s="253"/>
      <c r="C17" s="254"/>
      <c r="D17" s="254"/>
      <c r="E17" s="5" t="s">
        <v>343</v>
      </c>
    </row>
    <row r="18" spans="1:5" x14ac:dyDescent="0.2">
      <c r="A18" s="189"/>
      <c r="B18" s="189"/>
    </row>
    <row r="19" spans="1:5" x14ac:dyDescent="0.2">
      <c r="A19" s="189"/>
      <c r="B19" s="189"/>
    </row>
    <row r="20" spans="1:5" ht="18.75" x14ac:dyDescent="0.3">
      <c r="A20" s="189"/>
      <c r="B20" s="189"/>
      <c r="E20" s="5"/>
    </row>
  </sheetData>
  <mergeCells count="16">
    <mergeCell ref="A4:E4"/>
    <mergeCell ref="C1:E1"/>
    <mergeCell ref="C2:E2"/>
    <mergeCell ref="C3:E3"/>
    <mergeCell ref="A16:D17"/>
    <mergeCell ref="A18:B20"/>
    <mergeCell ref="A7:A8"/>
    <mergeCell ref="B7:D8"/>
    <mergeCell ref="E7:E8"/>
    <mergeCell ref="B9:D9"/>
    <mergeCell ref="B10:D10"/>
    <mergeCell ref="B14:D14"/>
    <mergeCell ref="B11:D11"/>
    <mergeCell ref="B12:D12"/>
    <mergeCell ref="B13:D13"/>
    <mergeCell ref="B15:D15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97"/>
      <c r="C1" s="97" t="s">
        <v>620</v>
      </c>
    </row>
    <row r="2" spans="1:7" ht="76.900000000000006" customHeight="1" x14ac:dyDescent="0.3">
      <c r="B2" s="24"/>
      <c r="C2" s="3" t="s">
        <v>619</v>
      </c>
    </row>
    <row r="3" spans="1:7" ht="18.75" x14ac:dyDescent="0.3">
      <c r="A3" s="6"/>
      <c r="B3" s="256" t="s">
        <v>407</v>
      </c>
      <c r="C3" s="256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222" t="s">
        <v>597</v>
      </c>
      <c r="B5" s="222"/>
      <c r="C5" s="222"/>
    </row>
    <row r="6" spans="1:7" ht="18.75" x14ac:dyDescent="0.2">
      <c r="A6" s="3"/>
      <c r="B6" s="32"/>
      <c r="C6" s="1"/>
    </row>
    <row r="7" spans="1:7" s="13" customFormat="1" ht="18.75" customHeight="1" x14ac:dyDescent="0.2">
      <c r="A7" s="257" t="s">
        <v>113</v>
      </c>
      <c r="B7" s="259" t="s">
        <v>114</v>
      </c>
      <c r="C7" s="257" t="s">
        <v>81</v>
      </c>
    </row>
    <row r="8" spans="1:7" s="13" customFormat="1" ht="37.5" customHeight="1" x14ac:dyDescent="0.2">
      <c r="A8" s="258"/>
      <c r="B8" s="260"/>
      <c r="C8" s="258"/>
      <c r="G8" s="33"/>
    </row>
    <row r="9" spans="1:7" ht="37.5" x14ac:dyDescent="0.2">
      <c r="A9" s="34">
        <v>1</v>
      </c>
      <c r="B9" s="35" t="s">
        <v>161</v>
      </c>
      <c r="C9" s="36">
        <v>0</v>
      </c>
    </row>
    <row r="10" spans="1:7" ht="56.25" x14ac:dyDescent="0.2">
      <c r="A10" s="34">
        <v>2</v>
      </c>
      <c r="B10" s="35" t="s">
        <v>162</v>
      </c>
      <c r="C10" s="37">
        <v>0</v>
      </c>
    </row>
    <row r="11" spans="1:7" ht="75" x14ac:dyDescent="0.2">
      <c r="A11" s="34">
        <v>3</v>
      </c>
      <c r="B11" s="35" t="s">
        <v>163</v>
      </c>
      <c r="C11" s="37">
        <v>0</v>
      </c>
    </row>
    <row r="12" spans="1:7" ht="37.5" x14ac:dyDescent="0.2">
      <c r="A12" s="34">
        <v>4</v>
      </c>
      <c r="B12" s="35" t="s">
        <v>164</v>
      </c>
      <c r="C12" s="37">
        <v>0</v>
      </c>
    </row>
    <row r="13" spans="1:7" ht="37.5" x14ac:dyDescent="0.2">
      <c r="A13" s="34">
        <v>5</v>
      </c>
      <c r="B13" s="35" t="s">
        <v>165</v>
      </c>
      <c r="C13" s="37">
        <v>0</v>
      </c>
    </row>
    <row r="14" spans="1:7" ht="56.25" x14ac:dyDescent="0.2">
      <c r="A14" s="34">
        <v>6</v>
      </c>
      <c r="B14" s="35" t="s">
        <v>166</v>
      </c>
      <c r="C14" s="37">
        <v>0</v>
      </c>
    </row>
    <row r="15" spans="1:7" ht="18.75" x14ac:dyDescent="0.2">
      <c r="A15" s="3"/>
      <c r="B15" s="32"/>
      <c r="C15" s="1"/>
    </row>
    <row r="16" spans="1:7" ht="18.75" x14ac:dyDescent="0.3">
      <c r="A16" s="255" t="s">
        <v>344</v>
      </c>
      <c r="B16" s="255"/>
      <c r="C16" s="5"/>
    </row>
    <row r="17" spans="1:3" ht="18.75" x14ac:dyDescent="0.3">
      <c r="A17" s="255"/>
      <c r="B17" s="255"/>
      <c r="C17" s="5" t="s">
        <v>343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35" style="12" customWidth="1"/>
    <col min="4" max="16384" width="9.140625" style="12"/>
  </cols>
  <sheetData>
    <row r="1" spans="1:7" ht="37.5" x14ac:dyDescent="0.3">
      <c r="B1" s="96"/>
      <c r="C1" s="98" t="s">
        <v>427</v>
      </c>
    </row>
    <row r="2" spans="1:7" ht="93.75" x14ac:dyDescent="0.3">
      <c r="B2" s="24" t="s">
        <v>621</v>
      </c>
      <c r="C2" s="95" t="s">
        <v>619</v>
      </c>
    </row>
    <row r="3" spans="1:7" ht="14.25" x14ac:dyDescent="0.3">
      <c r="B3" s="256" t="s">
        <v>409</v>
      </c>
      <c r="C3" s="261"/>
    </row>
    <row r="4" spans="1:7" ht="18.75" x14ac:dyDescent="0.3">
      <c r="A4" s="6"/>
      <c r="B4" s="262"/>
      <c r="C4" s="262"/>
      <c r="D4" s="4"/>
    </row>
    <row r="5" spans="1:7" ht="36.6" customHeight="1" x14ac:dyDescent="0.3">
      <c r="A5" s="222" t="s">
        <v>599</v>
      </c>
      <c r="B5" s="222"/>
      <c r="C5" s="222"/>
    </row>
    <row r="6" spans="1:7" ht="45" customHeight="1" x14ac:dyDescent="0.3">
      <c r="A6" s="263" t="s">
        <v>600</v>
      </c>
      <c r="B6" s="263"/>
      <c r="C6" s="263"/>
    </row>
    <row r="7" spans="1:7" ht="18.75" x14ac:dyDescent="0.3">
      <c r="A7" s="38"/>
      <c r="B7" s="38"/>
      <c r="C7" s="39" t="s">
        <v>169</v>
      </c>
    </row>
    <row r="8" spans="1:7" s="13" customFormat="1" ht="70.150000000000006" customHeight="1" x14ac:dyDescent="0.2">
      <c r="A8" s="221" t="s">
        <v>255</v>
      </c>
      <c r="B8" s="221"/>
      <c r="C8" s="26" t="s">
        <v>167</v>
      </c>
    </row>
    <row r="9" spans="1:7" s="13" customFormat="1" ht="75.599999999999994" customHeight="1" x14ac:dyDescent="0.2">
      <c r="A9" s="264" t="s">
        <v>256</v>
      </c>
      <c r="B9" s="264"/>
      <c r="C9" s="40">
        <f>C10</f>
        <v>23000000</v>
      </c>
      <c r="G9" s="33"/>
    </row>
    <row r="10" spans="1:7" s="13" customFormat="1" ht="161.44999999999999" customHeight="1" x14ac:dyDescent="0.2">
      <c r="A10" s="265" t="s">
        <v>267</v>
      </c>
      <c r="B10" s="265"/>
      <c r="C10" s="40">
        <v>23000000</v>
      </c>
      <c r="G10" s="33"/>
    </row>
    <row r="11" spans="1:7" ht="18.75" x14ac:dyDescent="0.2">
      <c r="A11" s="41"/>
      <c r="B11" s="42"/>
      <c r="C11" s="41"/>
    </row>
    <row r="12" spans="1:7" ht="58.15" customHeight="1" x14ac:dyDescent="0.3">
      <c r="A12" s="263" t="s">
        <v>601</v>
      </c>
      <c r="B12" s="263"/>
      <c r="C12" s="263"/>
    </row>
    <row r="13" spans="1:7" ht="18.75" x14ac:dyDescent="0.3">
      <c r="A13" s="38"/>
      <c r="B13" s="38"/>
      <c r="C13" s="39" t="s">
        <v>169</v>
      </c>
    </row>
    <row r="14" spans="1:7" ht="93.75" x14ac:dyDescent="0.2">
      <c r="A14" s="266" t="s">
        <v>13</v>
      </c>
      <c r="B14" s="267"/>
      <c r="C14" s="26" t="s">
        <v>168</v>
      </c>
    </row>
    <row r="15" spans="1:7" ht="81" customHeight="1" x14ac:dyDescent="0.2">
      <c r="A15" s="264" t="s">
        <v>14</v>
      </c>
      <c r="B15" s="264"/>
      <c r="C15" s="43">
        <v>23000000</v>
      </c>
    </row>
    <row r="16" spans="1:7" ht="18.75" x14ac:dyDescent="0.2">
      <c r="A16" s="44"/>
      <c r="B16" s="44"/>
      <c r="C16" s="45"/>
    </row>
    <row r="17" spans="1:3" ht="18.75" hidden="1" x14ac:dyDescent="0.3">
      <c r="A17" s="6"/>
    </row>
    <row r="18" spans="1:3" ht="18.75" x14ac:dyDescent="0.3">
      <c r="A18" s="213" t="s">
        <v>344</v>
      </c>
      <c r="B18" s="213"/>
      <c r="C18" s="5" t="s">
        <v>343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54" t="s">
        <v>428</v>
      </c>
    </row>
    <row r="2" spans="1:2" ht="75" x14ac:dyDescent="0.3">
      <c r="B2" s="55" t="s">
        <v>619</v>
      </c>
    </row>
    <row r="3" spans="1:2" ht="18.75" x14ac:dyDescent="0.3">
      <c r="B3" s="61" t="s">
        <v>367</v>
      </c>
    </row>
    <row r="4" spans="1:2" ht="18.75" x14ac:dyDescent="0.3">
      <c r="A4" s="48"/>
      <c r="B4" s="60" t="s">
        <v>368</v>
      </c>
    </row>
    <row r="5" spans="1:2" ht="18.75" hidden="1" x14ac:dyDescent="0.3">
      <c r="A5" s="49"/>
      <c r="B5" s="61" t="s">
        <v>370</v>
      </c>
    </row>
    <row r="6" spans="1:2" ht="37.5" hidden="1" x14ac:dyDescent="0.3">
      <c r="A6" s="49"/>
      <c r="B6" s="61" t="s">
        <v>352</v>
      </c>
    </row>
    <row r="7" spans="1:2" ht="18.75" hidden="1" x14ac:dyDescent="0.3">
      <c r="A7" s="49"/>
      <c r="B7" s="61" t="s">
        <v>353</v>
      </c>
    </row>
    <row r="8" spans="1:2" ht="112.5" hidden="1" x14ac:dyDescent="0.3">
      <c r="A8" s="49"/>
      <c r="B8" s="61" t="s">
        <v>371</v>
      </c>
    </row>
    <row r="9" spans="1:2" ht="18.75" hidden="1" x14ac:dyDescent="0.2">
      <c r="A9" s="49"/>
    </row>
    <row r="10" spans="1:2" x14ac:dyDescent="0.2">
      <c r="A10" s="268" t="s">
        <v>345</v>
      </c>
      <c r="B10" s="269"/>
    </row>
    <row r="11" spans="1:2" ht="52.15" customHeight="1" x14ac:dyDescent="0.2">
      <c r="A11" s="268" t="s">
        <v>602</v>
      </c>
      <c r="B11" s="269"/>
    </row>
    <row r="12" spans="1:2" ht="18.75" x14ac:dyDescent="0.2">
      <c r="A12" s="50"/>
    </row>
    <row r="13" spans="1:2" ht="24.6" customHeight="1" x14ac:dyDescent="0.2">
      <c r="A13" s="270" t="s">
        <v>346</v>
      </c>
      <c r="B13" s="271"/>
    </row>
    <row r="14" spans="1:2" ht="18.75" x14ac:dyDescent="0.2">
      <c r="A14" s="26" t="s">
        <v>347</v>
      </c>
      <c r="B14" s="26" t="s">
        <v>369</v>
      </c>
    </row>
    <row r="15" spans="1:2" ht="112.5" x14ac:dyDescent="0.2">
      <c r="A15" s="35" t="s">
        <v>354</v>
      </c>
      <c r="B15" s="26" t="s">
        <v>348</v>
      </c>
    </row>
    <row r="16" spans="1:2" ht="18.75" x14ac:dyDescent="0.2">
      <c r="A16" s="35" t="s">
        <v>349</v>
      </c>
      <c r="B16" s="26"/>
    </row>
    <row r="17" spans="1:2" ht="18.75" x14ac:dyDescent="0.2">
      <c r="A17" s="35" t="s">
        <v>350</v>
      </c>
      <c r="B17" s="26" t="s">
        <v>348</v>
      </c>
    </row>
    <row r="18" spans="1:2" ht="18.75" x14ac:dyDescent="0.2">
      <c r="A18" s="35" t="s">
        <v>351</v>
      </c>
      <c r="B18" s="26" t="s">
        <v>348</v>
      </c>
    </row>
    <row r="19" spans="1:2" ht="18.75" x14ac:dyDescent="0.2">
      <c r="A19" s="50"/>
    </row>
    <row r="20" spans="1:2" ht="18.75" x14ac:dyDescent="0.3">
      <c r="A20" s="209" t="s">
        <v>344</v>
      </c>
      <c r="B20" s="6"/>
    </row>
    <row r="21" spans="1:2" ht="18.75" x14ac:dyDescent="0.3">
      <c r="A21" s="213"/>
      <c r="B21" s="5" t="s">
        <v>343</v>
      </c>
    </row>
    <row r="25" spans="1:2" ht="18.75" x14ac:dyDescent="0.3">
      <c r="A25" s="209"/>
      <c r="B25" s="6"/>
    </row>
    <row r="26" spans="1:2" ht="18.75" x14ac:dyDescent="0.3">
      <c r="A26" s="213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54"/>
      <c r="H1" s="308" t="s">
        <v>414</v>
      </c>
      <c r="I1" s="240"/>
      <c r="J1" s="240"/>
    </row>
    <row r="2" spans="1:10" ht="55.9" customHeight="1" x14ac:dyDescent="0.3">
      <c r="B2" s="55"/>
      <c r="H2" s="263" t="s">
        <v>619</v>
      </c>
      <c r="I2" s="240"/>
      <c r="J2" s="240"/>
    </row>
    <row r="3" spans="1:10" ht="18.75" x14ac:dyDescent="0.3">
      <c r="B3" s="55"/>
      <c r="H3" s="214" t="s">
        <v>367</v>
      </c>
      <c r="I3" s="261"/>
      <c r="J3" s="261"/>
    </row>
    <row r="4" spans="1:10" ht="18.75" hidden="1" x14ac:dyDescent="0.3">
      <c r="A4" s="48"/>
      <c r="B4" s="54"/>
      <c r="H4" s="256" t="s">
        <v>372</v>
      </c>
      <c r="I4" s="261"/>
      <c r="J4" s="261"/>
    </row>
    <row r="5" spans="1:10" ht="18.75" hidden="1" x14ac:dyDescent="0.3">
      <c r="A5" s="49"/>
      <c r="B5" s="55"/>
      <c r="H5" s="214" t="s">
        <v>373</v>
      </c>
      <c r="I5" s="261"/>
      <c r="J5" s="261"/>
    </row>
    <row r="6" spans="1:10" ht="24" customHeight="1" x14ac:dyDescent="0.3">
      <c r="A6" s="49"/>
      <c r="B6" s="55"/>
      <c r="H6" s="214" t="s">
        <v>374</v>
      </c>
      <c r="I6" s="261"/>
      <c r="J6" s="261"/>
    </row>
    <row r="7" spans="1:10" ht="18.75" x14ac:dyDescent="0.3">
      <c r="A7" s="49"/>
      <c r="B7" s="55"/>
      <c r="H7" s="55"/>
      <c r="I7" s="56"/>
      <c r="J7" s="56"/>
    </row>
    <row r="8" spans="1:10" ht="25.15" customHeight="1" x14ac:dyDescent="0.2">
      <c r="A8" s="218" t="s">
        <v>345</v>
      </c>
      <c r="B8" s="240"/>
      <c r="C8" s="240"/>
      <c r="D8" s="240"/>
      <c r="E8" s="240"/>
      <c r="F8" s="240"/>
      <c r="G8" s="240"/>
      <c r="H8" s="240"/>
      <c r="I8" s="240"/>
      <c r="J8" s="240"/>
    </row>
    <row r="9" spans="1:10" ht="25.15" customHeight="1" x14ac:dyDescent="0.2">
      <c r="A9" s="299" t="s">
        <v>603</v>
      </c>
      <c r="B9" s="269"/>
      <c r="C9" s="269"/>
      <c r="D9" s="269"/>
      <c r="E9" s="269"/>
      <c r="F9" s="269"/>
      <c r="G9" s="269"/>
      <c r="H9" s="269"/>
      <c r="I9" s="269"/>
      <c r="J9" s="269"/>
    </row>
    <row r="10" spans="1:10" ht="18.75" x14ac:dyDescent="0.3">
      <c r="A10" s="49"/>
      <c r="B10" s="55"/>
      <c r="H10" s="55"/>
      <c r="I10" s="56"/>
      <c r="J10" s="56"/>
    </row>
    <row r="11" spans="1:10" ht="37.15" customHeight="1" x14ac:dyDescent="0.3">
      <c r="A11" s="250" t="s">
        <v>375</v>
      </c>
      <c r="B11" s="298"/>
      <c r="C11" s="189" t="s">
        <v>604</v>
      </c>
      <c r="D11" s="189"/>
      <c r="E11" s="189"/>
      <c r="F11" s="189"/>
      <c r="G11" s="189"/>
      <c r="H11" s="189"/>
      <c r="I11" s="189"/>
      <c r="J11" s="189"/>
    </row>
    <row r="12" spans="1:10" ht="18.75" x14ac:dyDescent="0.2">
      <c r="A12" s="52"/>
    </row>
    <row r="13" spans="1:10" ht="25.15" customHeight="1" x14ac:dyDescent="0.2">
      <c r="A13" s="299" t="s">
        <v>346</v>
      </c>
      <c r="B13" s="269"/>
      <c r="C13" s="269"/>
      <c r="D13" s="269"/>
      <c r="E13" s="269"/>
      <c r="F13" s="269"/>
      <c r="G13" s="269"/>
      <c r="H13" s="269"/>
      <c r="I13" s="269"/>
      <c r="J13" s="269"/>
    </row>
    <row r="14" spans="1:10" ht="18.75" x14ac:dyDescent="0.2">
      <c r="A14" s="221" t="s">
        <v>113</v>
      </c>
      <c r="B14" s="221" t="s">
        <v>358</v>
      </c>
      <c r="C14" s="221" t="s">
        <v>355</v>
      </c>
      <c r="D14" s="228" t="s">
        <v>483</v>
      </c>
      <c r="E14" s="229"/>
      <c r="F14" s="230"/>
      <c r="G14" s="221" t="s">
        <v>356</v>
      </c>
      <c r="H14" s="221"/>
      <c r="I14" s="221"/>
      <c r="J14" s="221"/>
    </row>
    <row r="15" spans="1:10" ht="107.45" customHeight="1" x14ac:dyDescent="0.2">
      <c r="A15" s="221"/>
      <c r="B15" s="300"/>
      <c r="C15" s="221"/>
      <c r="D15" s="301"/>
      <c r="E15" s="302"/>
      <c r="F15" s="303"/>
      <c r="G15" s="221" t="s">
        <v>363</v>
      </c>
      <c r="H15" s="221" t="s">
        <v>364</v>
      </c>
      <c r="I15" s="221" t="s">
        <v>365</v>
      </c>
      <c r="J15" s="221" t="s">
        <v>366</v>
      </c>
    </row>
    <row r="16" spans="1:10" ht="45" customHeight="1" x14ac:dyDescent="0.2">
      <c r="A16" s="221"/>
      <c r="B16" s="300"/>
      <c r="C16" s="221"/>
      <c r="D16" s="304"/>
      <c r="E16" s="305"/>
      <c r="F16" s="306"/>
      <c r="G16" s="307"/>
      <c r="H16" s="221"/>
      <c r="I16" s="221"/>
      <c r="J16" s="221"/>
    </row>
    <row r="17" spans="1:10" ht="18.75" x14ac:dyDescent="0.2">
      <c r="A17" s="26" t="s">
        <v>348</v>
      </c>
      <c r="B17" s="26" t="s">
        <v>348</v>
      </c>
      <c r="C17" s="26" t="s">
        <v>348</v>
      </c>
      <c r="D17" s="272" t="s">
        <v>348</v>
      </c>
      <c r="E17" s="273"/>
      <c r="F17" s="274"/>
      <c r="G17" s="26" t="s">
        <v>348</v>
      </c>
      <c r="H17" s="26" t="s">
        <v>348</v>
      </c>
      <c r="I17" s="26" t="s">
        <v>348</v>
      </c>
      <c r="J17" s="26" t="s">
        <v>348</v>
      </c>
    </row>
    <row r="18" spans="1:10" ht="18.75" x14ac:dyDescent="0.2">
      <c r="A18" s="52"/>
    </row>
    <row r="19" spans="1:10" ht="18.75" x14ac:dyDescent="0.2">
      <c r="A19" s="52"/>
    </row>
    <row r="20" spans="1:10" ht="60.6" customHeight="1" x14ac:dyDescent="0.2">
      <c r="A20" s="250" t="s">
        <v>357</v>
      </c>
      <c r="B20" s="203"/>
      <c r="C20" s="297" t="s">
        <v>605</v>
      </c>
      <c r="D20" s="298"/>
      <c r="E20" s="298"/>
      <c r="F20" s="298"/>
      <c r="G20" s="298"/>
      <c r="H20" s="298"/>
      <c r="I20" s="298"/>
      <c r="J20" s="298"/>
    </row>
    <row r="21" spans="1:10" ht="18.75" x14ac:dyDescent="0.2">
      <c r="A21" s="44"/>
      <c r="B21" s="53"/>
      <c r="C21" s="44"/>
      <c r="D21" s="51"/>
      <c r="E21" s="51"/>
      <c r="F21" s="51"/>
      <c r="G21" s="51"/>
      <c r="H21" s="51"/>
      <c r="I21" s="51"/>
      <c r="J21" s="51"/>
    </row>
    <row r="22" spans="1:10" ht="18.75" x14ac:dyDescent="0.3">
      <c r="A22" s="52"/>
      <c r="G22" s="275" t="s">
        <v>346</v>
      </c>
      <c r="H22" s="275"/>
      <c r="I22" s="275"/>
      <c r="J22" s="275"/>
    </row>
    <row r="23" spans="1:10" ht="13.15" customHeight="1" x14ac:dyDescent="0.2">
      <c r="A23" s="276" t="s">
        <v>361</v>
      </c>
      <c r="B23" s="277"/>
      <c r="C23" s="277"/>
      <c r="D23" s="277"/>
      <c r="E23" s="278"/>
      <c r="F23" s="278"/>
      <c r="G23" s="279"/>
      <c r="H23" s="284" t="s">
        <v>606</v>
      </c>
      <c r="I23" s="285"/>
      <c r="J23" s="286"/>
    </row>
    <row r="24" spans="1:10" ht="27.6" customHeight="1" x14ac:dyDescent="0.2">
      <c r="A24" s="280"/>
      <c r="B24" s="281"/>
      <c r="C24" s="281"/>
      <c r="D24" s="281"/>
      <c r="E24" s="282"/>
      <c r="F24" s="282"/>
      <c r="G24" s="283"/>
      <c r="H24" s="287"/>
      <c r="I24" s="288"/>
      <c r="J24" s="289"/>
    </row>
    <row r="25" spans="1:10" ht="18.75" x14ac:dyDescent="0.3">
      <c r="A25" s="290" t="s">
        <v>359</v>
      </c>
      <c r="B25" s="291"/>
      <c r="C25" s="291"/>
      <c r="D25" s="291"/>
      <c r="E25" s="292"/>
      <c r="F25" s="292"/>
      <c r="G25" s="293"/>
      <c r="H25" s="294" t="s">
        <v>360</v>
      </c>
      <c r="I25" s="295"/>
      <c r="J25" s="296"/>
    </row>
    <row r="28" spans="1:10" ht="18.75" x14ac:dyDescent="0.3">
      <c r="A28" s="6" t="s">
        <v>344</v>
      </c>
      <c r="B28" s="6"/>
      <c r="C28" s="6"/>
      <c r="D28" s="6"/>
      <c r="E28" s="6"/>
      <c r="F28" s="6"/>
      <c r="G28" s="6"/>
      <c r="H28" s="6"/>
      <c r="I28" s="6" t="s">
        <v>343</v>
      </c>
      <c r="J28" s="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215"/>
      <c r="C1" s="240"/>
      <c r="D1" s="57"/>
      <c r="E1" s="215" t="s">
        <v>401</v>
      </c>
      <c r="F1" s="240"/>
      <c r="G1" s="57"/>
    </row>
    <row r="2" spans="1:7" s="8" customFormat="1" ht="78.599999999999994" customHeight="1" x14ac:dyDescent="0.3">
      <c r="B2" s="215"/>
      <c r="C2" s="240"/>
      <c r="D2" s="57"/>
      <c r="E2" s="215" t="s">
        <v>440</v>
      </c>
      <c r="F2" s="240"/>
      <c r="G2" s="57"/>
    </row>
    <row r="3" spans="1:7" s="8" customFormat="1" ht="11.45" customHeight="1" x14ac:dyDescent="0.3">
      <c r="B3" s="216"/>
      <c r="C3" s="240"/>
      <c r="D3" s="57"/>
      <c r="E3" s="241" t="s">
        <v>376</v>
      </c>
      <c r="F3" s="242"/>
      <c r="G3" s="57"/>
    </row>
    <row r="4" spans="1:7" s="8" customFormat="1" ht="16.149999999999999" hidden="1" customHeight="1" x14ac:dyDescent="0.3">
      <c r="B4" s="217"/>
      <c r="C4" s="240"/>
      <c r="D4" s="58"/>
      <c r="E4" s="246" t="s">
        <v>388</v>
      </c>
      <c r="F4" s="242"/>
      <c r="G4" s="58"/>
    </row>
    <row r="5" spans="1:7" s="8" customFormat="1" ht="167.45" hidden="1" customHeight="1" x14ac:dyDescent="0.3">
      <c r="B5" s="218"/>
      <c r="C5" s="218"/>
      <c r="D5" s="62"/>
      <c r="E5" s="247" t="s">
        <v>382</v>
      </c>
      <c r="F5" s="247"/>
      <c r="G5" s="62"/>
    </row>
    <row r="6" spans="1:7" s="8" customFormat="1" ht="18.75" hidden="1" x14ac:dyDescent="0.3">
      <c r="B6" s="217"/>
      <c r="C6" s="240"/>
      <c r="D6" s="59"/>
      <c r="E6" s="246" t="s">
        <v>377</v>
      </c>
      <c r="F6" s="242"/>
      <c r="G6" s="59"/>
    </row>
    <row r="7" spans="1:7" ht="183" customHeight="1" x14ac:dyDescent="0.3">
      <c r="A7" s="222" t="s">
        <v>403</v>
      </c>
      <c r="B7" s="222"/>
      <c r="C7" s="222"/>
      <c r="D7" s="222"/>
      <c r="E7" s="222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112</v>
      </c>
    </row>
    <row r="10" spans="1:7" ht="12.75" customHeight="1" x14ac:dyDescent="0.2">
      <c r="A10" s="221" t="s">
        <v>113</v>
      </c>
      <c r="B10" s="228" t="s">
        <v>39</v>
      </c>
      <c r="C10" s="229"/>
      <c r="D10" s="230"/>
      <c r="E10" s="221" t="s">
        <v>81</v>
      </c>
    </row>
    <row r="11" spans="1:7" ht="24.75" customHeight="1" x14ac:dyDescent="0.2">
      <c r="A11" s="221"/>
      <c r="B11" s="231"/>
      <c r="C11" s="232"/>
      <c r="D11" s="233"/>
      <c r="E11" s="221"/>
    </row>
    <row r="12" spans="1:7" ht="18.75" x14ac:dyDescent="0.2">
      <c r="A12" s="16" t="s">
        <v>242</v>
      </c>
      <c r="B12" s="234" t="s">
        <v>40</v>
      </c>
      <c r="C12" s="235"/>
      <c r="D12" s="236"/>
      <c r="E12" s="16" t="s">
        <v>240</v>
      </c>
    </row>
    <row r="13" spans="1:7" ht="56.25" customHeight="1" x14ac:dyDescent="0.2">
      <c r="A13" s="16" t="s">
        <v>242</v>
      </c>
      <c r="B13" s="237" t="s">
        <v>315</v>
      </c>
      <c r="C13" s="238"/>
      <c r="D13" s="239"/>
      <c r="E13" s="29">
        <v>5000000</v>
      </c>
    </row>
    <row r="14" spans="1:7" ht="46.9" customHeight="1" x14ac:dyDescent="0.2">
      <c r="A14" s="16" t="s">
        <v>40</v>
      </c>
      <c r="B14" s="237" t="s">
        <v>316</v>
      </c>
      <c r="C14" s="238"/>
      <c r="D14" s="239"/>
      <c r="E14" s="29">
        <v>1000000</v>
      </c>
    </row>
    <row r="15" spans="1:7" ht="42" customHeight="1" x14ac:dyDescent="0.2">
      <c r="A15" s="17" t="s">
        <v>240</v>
      </c>
      <c r="B15" s="243" t="s">
        <v>317</v>
      </c>
      <c r="C15" s="244"/>
      <c r="D15" s="245"/>
      <c r="E15" s="29">
        <v>1000000</v>
      </c>
    </row>
    <row r="16" spans="1:7" ht="57" customHeight="1" x14ac:dyDescent="0.2">
      <c r="A16" s="16" t="s">
        <v>241</v>
      </c>
      <c r="B16" s="243" t="s">
        <v>318</v>
      </c>
      <c r="C16" s="244"/>
      <c r="D16" s="245"/>
      <c r="E16" s="29">
        <v>2000000</v>
      </c>
    </row>
    <row r="17" spans="1:5" ht="58.5" customHeight="1" x14ac:dyDescent="0.2">
      <c r="A17" s="16" t="s">
        <v>118</v>
      </c>
      <c r="B17" s="243" t="s">
        <v>319</v>
      </c>
      <c r="C17" s="244"/>
      <c r="D17" s="245"/>
      <c r="E17" s="29">
        <v>1000000</v>
      </c>
    </row>
    <row r="18" spans="1:5" ht="97.9" customHeight="1" x14ac:dyDescent="0.2">
      <c r="A18" s="17" t="s">
        <v>119</v>
      </c>
      <c r="B18" s="243" t="s">
        <v>320</v>
      </c>
      <c r="C18" s="244"/>
      <c r="D18" s="245"/>
      <c r="E18" s="29">
        <v>9000000</v>
      </c>
    </row>
    <row r="19" spans="1:5" ht="42" customHeight="1" x14ac:dyDescent="0.2">
      <c r="A19" s="16" t="s">
        <v>152</v>
      </c>
      <c r="B19" s="243" t="s">
        <v>419</v>
      </c>
      <c r="C19" s="244"/>
      <c r="D19" s="245"/>
      <c r="E19" s="29">
        <v>6000000</v>
      </c>
    </row>
    <row r="20" spans="1:5" ht="58.5" customHeight="1" x14ac:dyDescent="0.2">
      <c r="A20" s="16" t="s">
        <v>423</v>
      </c>
      <c r="B20" s="237" t="s">
        <v>420</v>
      </c>
      <c r="C20" s="238"/>
      <c r="D20" s="239"/>
      <c r="E20" s="29">
        <v>6000000</v>
      </c>
    </row>
    <row r="21" spans="1:5" ht="60" customHeight="1" x14ac:dyDescent="0.2">
      <c r="A21" s="16" t="s">
        <v>387</v>
      </c>
      <c r="B21" s="237" t="s">
        <v>421</v>
      </c>
      <c r="C21" s="238"/>
      <c r="D21" s="239"/>
      <c r="E21" s="29">
        <v>1000000</v>
      </c>
    </row>
    <row r="22" spans="1:5" ht="56.45" customHeight="1" x14ac:dyDescent="0.2">
      <c r="A22" s="17" t="s">
        <v>136</v>
      </c>
      <c r="B22" s="223" t="s">
        <v>422</v>
      </c>
      <c r="C22" s="224"/>
      <c r="D22" s="225"/>
      <c r="E22" s="29">
        <v>1000000</v>
      </c>
    </row>
    <row r="23" spans="1:5" ht="89.45" customHeight="1" x14ac:dyDescent="0.2">
      <c r="A23" s="16" t="s">
        <v>129</v>
      </c>
      <c r="B23" s="223" t="s">
        <v>321</v>
      </c>
      <c r="C23" s="224"/>
      <c r="D23" s="225"/>
      <c r="E23" s="29">
        <v>500000</v>
      </c>
    </row>
    <row r="24" spans="1:5" ht="37.9" customHeight="1" x14ac:dyDescent="0.2">
      <c r="A24" s="16" t="s">
        <v>128</v>
      </c>
      <c r="B24" s="223" t="s">
        <v>429</v>
      </c>
      <c r="C24" s="226"/>
      <c r="D24" s="65"/>
      <c r="E24" s="29">
        <v>628380</v>
      </c>
    </row>
    <row r="25" spans="1:5" ht="21" customHeight="1" x14ac:dyDescent="0.3">
      <c r="A25" s="18"/>
      <c r="B25" s="19" t="s">
        <v>41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189" t="s">
        <v>344</v>
      </c>
      <c r="B28" s="189"/>
    </row>
    <row r="29" spans="1:5" ht="18.75" customHeight="1" x14ac:dyDescent="0.2">
      <c r="A29" s="189"/>
      <c r="B29" s="189"/>
    </row>
    <row r="30" spans="1:5" ht="18.75" x14ac:dyDescent="0.3">
      <c r="A30" s="189"/>
      <c r="B30" s="189"/>
      <c r="E30" s="5" t="s">
        <v>343</v>
      </c>
    </row>
    <row r="32" spans="1:5" x14ac:dyDescent="0.2">
      <c r="A32" s="189"/>
      <c r="B32" s="189"/>
    </row>
    <row r="33" spans="1:5" x14ac:dyDescent="0.2">
      <c r="A33" s="189"/>
      <c r="B33" s="189"/>
    </row>
    <row r="34" spans="1:5" ht="27.6" customHeight="1" x14ac:dyDescent="0.3">
      <c r="A34" s="189"/>
      <c r="B34" s="189"/>
      <c r="E34" s="5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30"/>
      <c r="B1" s="30"/>
      <c r="C1" s="309" t="s">
        <v>425</v>
      </c>
      <c r="D1" s="309"/>
      <c r="E1" s="309"/>
    </row>
    <row r="2" spans="1:5" ht="18.75" x14ac:dyDescent="0.2">
      <c r="A2" s="30"/>
      <c r="B2" s="30"/>
      <c r="C2" s="309" t="s">
        <v>441</v>
      </c>
      <c r="D2" s="309"/>
      <c r="E2" s="309"/>
    </row>
    <row r="3" spans="1:5" ht="18.75" x14ac:dyDescent="0.2">
      <c r="A3" s="30"/>
      <c r="B3" s="30"/>
      <c r="C3" s="309" t="s">
        <v>338</v>
      </c>
      <c r="D3" s="309"/>
      <c r="E3" s="309"/>
    </row>
    <row r="4" spans="1:5" ht="18.75" x14ac:dyDescent="0.2">
      <c r="A4" s="30"/>
      <c r="B4" s="30"/>
      <c r="C4" s="309" t="s">
        <v>303</v>
      </c>
      <c r="D4" s="309"/>
      <c r="E4" s="309"/>
    </row>
    <row r="5" spans="1:5" ht="23.25" customHeight="1" x14ac:dyDescent="0.2">
      <c r="A5" s="30"/>
      <c r="B5" s="30"/>
      <c r="C5" s="251" t="s">
        <v>404</v>
      </c>
      <c r="D5" s="251"/>
      <c r="E5" s="251"/>
    </row>
    <row r="6" spans="1:5" ht="78" customHeight="1" x14ac:dyDescent="0.2">
      <c r="A6" s="227" t="s">
        <v>405</v>
      </c>
      <c r="B6" s="227"/>
      <c r="C6" s="227"/>
      <c r="D6" s="227"/>
      <c r="E6" s="227"/>
    </row>
    <row r="7" spans="1:5" x14ac:dyDescent="0.2">
      <c r="A7" s="30"/>
      <c r="B7" s="12"/>
      <c r="C7" s="12"/>
      <c r="D7" s="30"/>
      <c r="E7" s="30"/>
    </row>
    <row r="8" spans="1:5" ht="12.75" customHeight="1" x14ac:dyDescent="0.2">
      <c r="A8" s="30"/>
      <c r="B8" s="12"/>
      <c r="C8" s="30"/>
      <c r="D8" s="30"/>
      <c r="E8" s="15" t="s">
        <v>112</v>
      </c>
    </row>
    <row r="9" spans="1:5" ht="24.75" customHeight="1" x14ac:dyDescent="0.2">
      <c r="A9" s="221" t="s">
        <v>113</v>
      </c>
      <c r="B9" s="228" t="s">
        <v>39</v>
      </c>
      <c r="C9" s="229"/>
      <c r="D9" s="230"/>
      <c r="E9" s="221" t="s">
        <v>81</v>
      </c>
    </row>
    <row r="10" spans="1:5" x14ac:dyDescent="0.2">
      <c r="A10" s="221"/>
      <c r="B10" s="231"/>
      <c r="C10" s="232"/>
      <c r="D10" s="233"/>
      <c r="E10" s="221"/>
    </row>
    <row r="11" spans="1:5" ht="16.5" customHeight="1" x14ac:dyDescent="0.2">
      <c r="A11" s="16" t="s">
        <v>242</v>
      </c>
      <c r="B11" s="234" t="s">
        <v>40</v>
      </c>
      <c r="C11" s="235"/>
      <c r="D11" s="236"/>
      <c r="E11" s="16" t="s">
        <v>240</v>
      </c>
    </row>
    <row r="12" spans="1:5" ht="36" customHeight="1" x14ac:dyDescent="0.3">
      <c r="A12" s="16" t="s">
        <v>242</v>
      </c>
      <c r="B12" s="248" t="s">
        <v>58</v>
      </c>
      <c r="C12" s="248"/>
      <c r="D12" s="248"/>
      <c r="E12" s="31">
        <v>17000</v>
      </c>
    </row>
    <row r="13" spans="1:5" ht="36.75" customHeight="1" x14ac:dyDescent="0.3">
      <c r="A13" s="16" t="s">
        <v>40</v>
      </c>
      <c r="B13" s="248" t="s">
        <v>263</v>
      </c>
      <c r="C13" s="248"/>
      <c r="D13" s="248"/>
      <c r="E13" s="31">
        <v>4157500</v>
      </c>
    </row>
    <row r="14" spans="1:5" ht="21" customHeight="1" x14ac:dyDescent="0.3">
      <c r="A14" s="46"/>
      <c r="B14" s="46" t="s">
        <v>337</v>
      </c>
      <c r="C14" s="46"/>
      <c r="D14" s="46"/>
      <c r="E14" s="47">
        <f>SUM(E12:E13)</f>
        <v>4174500</v>
      </c>
    </row>
    <row r="15" spans="1:5" ht="42.75" customHeight="1" x14ac:dyDescent="0.2">
      <c r="A15" s="252" t="s">
        <v>344</v>
      </c>
      <c r="B15" s="253"/>
      <c r="C15" s="254"/>
      <c r="D15" s="254"/>
    </row>
    <row r="16" spans="1:5" ht="18" customHeight="1" x14ac:dyDescent="0.3">
      <c r="A16" s="253"/>
      <c r="B16" s="253"/>
      <c r="C16" s="254"/>
      <c r="D16" s="254"/>
      <c r="E16" s="5" t="s">
        <v>343</v>
      </c>
    </row>
    <row r="17" spans="1:5" ht="18.75" customHeight="1" x14ac:dyDescent="0.2">
      <c r="A17" s="189"/>
      <c r="B17" s="189"/>
    </row>
    <row r="18" spans="1:5" ht="18.75" customHeight="1" x14ac:dyDescent="0.2">
      <c r="A18" s="189"/>
      <c r="B18" s="189"/>
    </row>
    <row r="19" spans="1:5" ht="18.75" x14ac:dyDescent="0.3">
      <c r="A19" s="189"/>
      <c r="B19" s="189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10" t="s">
        <v>426</v>
      </c>
      <c r="C1" s="311"/>
    </row>
    <row r="2" spans="1:7" ht="18.75" x14ac:dyDescent="0.3">
      <c r="B2" s="24" t="s">
        <v>442</v>
      </c>
      <c r="C2" s="24"/>
    </row>
    <row r="3" spans="1:7" ht="18.75" x14ac:dyDescent="0.3">
      <c r="B3" s="24" t="s">
        <v>406</v>
      </c>
      <c r="C3" s="24"/>
    </row>
    <row r="4" spans="1:7" ht="18.75" x14ac:dyDescent="0.3">
      <c r="B4" s="24" t="s">
        <v>339</v>
      </c>
      <c r="C4" s="24"/>
    </row>
    <row r="5" spans="1:7" ht="9.6" customHeight="1" x14ac:dyDescent="0.3">
      <c r="A5" s="6"/>
      <c r="B5" s="256" t="s">
        <v>407</v>
      </c>
      <c r="C5" s="256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222" t="s">
        <v>408</v>
      </c>
      <c r="B7" s="222"/>
      <c r="C7" s="222"/>
    </row>
    <row r="8" spans="1:7" ht="18.75" x14ac:dyDescent="0.2">
      <c r="A8" s="3"/>
      <c r="B8" s="32"/>
      <c r="C8" s="1"/>
    </row>
    <row r="9" spans="1:7" s="13" customFormat="1" ht="18.75" customHeight="1" x14ac:dyDescent="0.2">
      <c r="A9" s="257" t="s">
        <v>113</v>
      </c>
      <c r="B9" s="259" t="s">
        <v>114</v>
      </c>
      <c r="C9" s="257" t="s">
        <v>81</v>
      </c>
    </row>
    <row r="10" spans="1:7" s="13" customFormat="1" ht="37.5" customHeight="1" x14ac:dyDescent="0.2">
      <c r="A10" s="258"/>
      <c r="B10" s="260"/>
      <c r="C10" s="258"/>
      <c r="G10" s="33"/>
    </row>
    <row r="11" spans="1:7" ht="37.5" x14ac:dyDescent="0.2">
      <c r="A11" s="34">
        <v>1</v>
      </c>
      <c r="B11" s="35" t="s">
        <v>161</v>
      </c>
      <c r="C11" s="36">
        <v>0</v>
      </c>
    </row>
    <row r="12" spans="1:7" ht="37.5" x14ac:dyDescent="0.2">
      <c r="A12" s="34">
        <v>2</v>
      </c>
      <c r="B12" s="35" t="s">
        <v>162</v>
      </c>
      <c r="C12" s="37">
        <v>0</v>
      </c>
    </row>
    <row r="13" spans="1:7" ht="56.25" x14ac:dyDescent="0.2">
      <c r="A13" s="34">
        <v>3</v>
      </c>
      <c r="B13" s="35" t="s">
        <v>163</v>
      </c>
      <c r="C13" s="37">
        <v>0</v>
      </c>
    </row>
    <row r="14" spans="1:7" ht="37.5" x14ac:dyDescent="0.2">
      <c r="A14" s="34">
        <v>4</v>
      </c>
      <c r="B14" s="35" t="s">
        <v>164</v>
      </c>
      <c r="C14" s="37">
        <v>0</v>
      </c>
    </row>
    <row r="15" spans="1:7" ht="37.5" x14ac:dyDescent="0.2">
      <c r="A15" s="34">
        <v>5</v>
      </c>
      <c r="B15" s="35" t="s">
        <v>165</v>
      </c>
      <c r="C15" s="37">
        <v>0</v>
      </c>
    </row>
    <row r="16" spans="1:7" ht="36" customHeight="1" x14ac:dyDescent="0.2">
      <c r="A16" s="34">
        <v>6</v>
      </c>
      <c r="B16" s="35" t="s">
        <v>166</v>
      </c>
      <c r="C16" s="37">
        <v>0</v>
      </c>
    </row>
    <row r="17" spans="1:3" ht="18.75" x14ac:dyDescent="0.2">
      <c r="A17" s="3"/>
      <c r="B17" s="3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255" t="s">
        <v>344</v>
      </c>
      <c r="B20" s="255"/>
      <c r="C20" s="5"/>
    </row>
    <row r="21" spans="1:3" ht="27" customHeight="1" x14ac:dyDescent="0.3">
      <c r="A21" s="255"/>
      <c r="B21" s="255"/>
      <c r="C21" s="5" t="s">
        <v>343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10" t="s">
        <v>427</v>
      </c>
      <c r="C1" s="311"/>
    </row>
    <row r="2" spans="1:7" ht="18.75" x14ac:dyDescent="0.3">
      <c r="B2" s="24" t="s">
        <v>443</v>
      </c>
      <c r="C2" s="24"/>
    </row>
    <row r="3" spans="1:7" ht="18.75" x14ac:dyDescent="0.3">
      <c r="B3" s="24" t="s">
        <v>340</v>
      </c>
      <c r="C3" s="24"/>
    </row>
    <row r="4" spans="1:7" ht="18.75" x14ac:dyDescent="0.3">
      <c r="B4" s="24" t="s">
        <v>341</v>
      </c>
      <c r="C4" s="24"/>
    </row>
    <row r="5" spans="1:7" ht="17.25" customHeight="1" x14ac:dyDescent="0.3">
      <c r="B5" s="256" t="s">
        <v>409</v>
      </c>
      <c r="C5" s="261"/>
    </row>
    <row r="6" spans="1:7" ht="3.6" customHeight="1" x14ac:dyDescent="0.3">
      <c r="A6" s="6"/>
      <c r="B6" s="262"/>
      <c r="C6" s="312"/>
      <c r="D6" s="4"/>
    </row>
    <row r="7" spans="1:7" ht="38.450000000000003" customHeight="1" x14ac:dyDescent="0.3">
      <c r="A7" s="222" t="s">
        <v>410</v>
      </c>
      <c r="B7" s="222"/>
      <c r="C7" s="222"/>
    </row>
    <row r="8" spans="1:7" ht="48.75" customHeight="1" x14ac:dyDescent="0.3">
      <c r="A8" s="263" t="s">
        <v>411</v>
      </c>
      <c r="B8" s="263"/>
      <c r="C8" s="263"/>
    </row>
    <row r="9" spans="1:7" ht="18.75" x14ac:dyDescent="0.3">
      <c r="A9" s="38"/>
      <c r="B9" s="38"/>
      <c r="C9" s="39" t="s">
        <v>169</v>
      </c>
    </row>
    <row r="10" spans="1:7" s="13" customFormat="1" ht="69" customHeight="1" x14ac:dyDescent="0.2">
      <c r="A10" s="221" t="s">
        <v>255</v>
      </c>
      <c r="B10" s="221"/>
      <c r="C10" s="26" t="s">
        <v>167</v>
      </c>
    </row>
    <row r="11" spans="1:7" s="13" customFormat="1" ht="36.75" customHeight="1" x14ac:dyDescent="0.2">
      <c r="A11" s="264" t="s">
        <v>256</v>
      </c>
      <c r="B11" s="264"/>
      <c r="C11" s="40">
        <f>C12</f>
        <v>23000000</v>
      </c>
      <c r="G11" s="33"/>
    </row>
    <row r="12" spans="1:7" s="13" customFormat="1" ht="152.25" customHeight="1" x14ac:dyDescent="0.2">
      <c r="A12" s="264" t="s">
        <v>267</v>
      </c>
      <c r="B12" s="264"/>
      <c r="C12" s="40">
        <v>23000000</v>
      </c>
      <c r="G12" s="33"/>
    </row>
    <row r="13" spans="1:7" ht="12" customHeight="1" x14ac:dyDescent="0.2">
      <c r="A13" s="41"/>
      <c r="B13" s="42"/>
      <c r="C13" s="41"/>
    </row>
    <row r="14" spans="1:7" ht="61.5" customHeight="1" x14ac:dyDescent="0.3">
      <c r="A14" s="263" t="s">
        <v>412</v>
      </c>
      <c r="B14" s="263"/>
      <c r="C14" s="263"/>
    </row>
    <row r="15" spans="1:7" ht="18.75" x14ac:dyDescent="0.3">
      <c r="A15" s="38"/>
      <c r="B15" s="38"/>
      <c r="C15" s="39" t="s">
        <v>169</v>
      </c>
    </row>
    <row r="16" spans="1:7" ht="104.25" customHeight="1" x14ac:dyDescent="0.2">
      <c r="A16" s="266" t="s">
        <v>13</v>
      </c>
      <c r="B16" s="267"/>
      <c r="C16" s="26" t="s">
        <v>168</v>
      </c>
    </row>
    <row r="17" spans="1:3" ht="61.5" customHeight="1" x14ac:dyDescent="0.2">
      <c r="A17" s="264" t="s">
        <v>14</v>
      </c>
      <c r="B17" s="264"/>
      <c r="C17" s="43">
        <v>23000000</v>
      </c>
    </row>
    <row r="18" spans="1:3" ht="18" customHeight="1" x14ac:dyDescent="0.2">
      <c r="A18" s="44"/>
      <c r="B18" s="44"/>
      <c r="C18" s="45"/>
    </row>
    <row r="19" spans="1:3" ht="12.75" hidden="1" customHeight="1" x14ac:dyDescent="0.3">
      <c r="A19" s="6"/>
    </row>
    <row r="20" spans="1:3" ht="39" customHeight="1" x14ac:dyDescent="0.3">
      <c r="A20" s="213" t="s">
        <v>344</v>
      </c>
      <c r="B20" s="213"/>
      <c r="C20" s="5" t="s">
        <v>343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54" t="s">
        <v>428</v>
      </c>
    </row>
    <row r="2" spans="1:2" ht="18.75" x14ac:dyDescent="0.3">
      <c r="B2" s="55" t="s">
        <v>444</v>
      </c>
    </row>
    <row r="3" spans="1:2" ht="37.5" x14ac:dyDescent="0.3">
      <c r="B3" s="55" t="s">
        <v>352</v>
      </c>
    </row>
    <row r="4" spans="1:2" ht="18.75" x14ac:dyDescent="0.3">
      <c r="B4" s="55" t="s">
        <v>353</v>
      </c>
    </row>
    <row r="5" spans="1:2" ht="18.75" x14ac:dyDescent="0.3">
      <c r="B5" s="61" t="s">
        <v>367</v>
      </c>
    </row>
    <row r="6" spans="1:2" ht="2.4500000000000002" customHeight="1" x14ac:dyDescent="0.3">
      <c r="A6" s="48"/>
      <c r="B6" s="60" t="s">
        <v>368</v>
      </c>
    </row>
    <row r="7" spans="1:2" ht="0.6" hidden="1" customHeight="1" x14ac:dyDescent="0.3">
      <c r="A7" s="49"/>
      <c r="B7" s="61" t="s">
        <v>370</v>
      </c>
    </row>
    <row r="8" spans="1:2" ht="18" hidden="1" customHeight="1" x14ac:dyDescent="0.3">
      <c r="A8" s="49"/>
      <c r="B8" s="61" t="s">
        <v>352</v>
      </c>
    </row>
    <row r="9" spans="1:2" ht="18" hidden="1" customHeight="1" x14ac:dyDescent="0.3">
      <c r="A9" s="49"/>
      <c r="B9" s="61" t="s">
        <v>353</v>
      </c>
    </row>
    <row r="10" spans="1:2" ht="88.9" hidden="1" customHeight="1" x14ac:dyDescent="0.3">
      <c r="A10" s="49"/>
      <c r="B10" s="61" t="s">
        <v>371</v>
      </c>
    </row>
    <row r="11" spans="1:2" ht="18" hidden="1" customHeight="1" x14ac:dyDescent="0.2">
      <c r="A11" s="49"/>
    </row>
    <row r="12" spans="1:2" x14ac:dyDescent="0.2">
      <c r="A12" s="268" t="s">
        <v>345</v>
      </c>
      <c r="B12" s="269"/>
    </row>
    <row r="13" spans="1:2" ht="61.15" customHeight="1" x14ac:dyDescent="0.2">
      <c r="A13" s="268" t="s">
        <v>413</v>
      </c>
      <c r="B13" s="269"/>
    </row>
    <row r="14" spans="1:2" ht="11.45" customHeight="1" x14ac:dyDescent="0.2">
      <c r="A14" s="50"/>
    </row>
    <row r="15" spans="1:2" ht="24.6" customHeight="1" x14ac:dyDescent="0.2">
      <c r="A15" s="270" t="s">
        <v>346</v>
      </c>
      <c r="B15" s="271"/>
    </row>
    <row r="16" spans="1:2" ht="35.450000000000003" customHeight="1" x14ac:dyDescent="0.2">
      <c r="A16" s="26" t="s">
        <v>347</v>
      </c>
      <c r="B16" s="26" t="s">
        <v>369</v>
      </c>
    </row>
    <row r="17" spans="1:2" ht="94.9" customHeight="1" x14ac:dyDescent="0.2">
      <c r="A17" s="35" t="s">
        <v>354</v>
      </c>
      <c r="B17" s="26" t="s">
        <v>348</v>
      </c>
    </row>
    <row r="18" spans="1:2" ht="21.6" customHeight="1" x14ac:dyDescent="0.2">
      <c r="A18" s="35" t="s">
        <v>349</v>
      </c>
      <c r="B18" s="26"/>
    </row>
    <row r="19" spans="1:2" ht="18" customHeight="1" x14ac:dyDescent="0.2">
      <c r="A19" s="35" t="s">
        <v>350</v>
      </c>
      <c r="B19" s="26" t="s">
        <v>348</v>
      </c>
    </row>
    <row r="20" spans="1:2" ht="18" customHeight="1" x14ac:dyDescent="0.2">
      <c r="A20" s="35" t="s">
        <v>351</v>
      </c>
      <c r="B20" s="26" t="s">
        <v>348</v>
      </c>
    </row>
    <row r="21" spans="1:2" ht="18.75" x14ac:dyDescent="0.2">
      <c r="A21" s="50"/>
    </row>
    <row r="22" spans="1:2" ht="18.75" x14ac:dyDescent="0.3">
      <c r="A22" s="209" t="s">
        <v>344</v>
      </c>
      <c r="B22" s="6"/>
    </row>
    <row r="23" spans="1:2" ht="30" customHeight="1" x14ac:dyDescent="0.3">
      <c r="A23" s="213"/>
      <c r="B23" s="5" t="s">
        <v>343</v>
      </c>
    </row>
    <row r="27" spans="1:2" ht="18.75" x14ac:dyDescent="0.3">
      <c r="A27" s="209"/>
      <c r="B27" s="6"/>
    </row>
    <row r="28" spans="1:2" ht="18.75" x14ac:dyDescent="0.3">
      <c r="A28" s="213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54"/>
      <c r="H1" s="262" t="s">
        <v>414</v>
      </c>
      <c r="I1" s="190"/>
      <c r="J1" s="190"/>
    </row>
    <row r="2" spans="1:10" ht="58.9" customHeight="1" x14ac:dyDescent="0.3">
      <c r="B2" s="55"/>
      <c r="H2" s="189" t="s">
        <v>439</v>
      </c>
      <c r="I2" s="190"/>
      <c r="J2" s="190"/>
    </row>
    <row r="3" spans="1:10" ht="16.149999999999999" customHeight="1" x14ac:dyDescent="0.3">
      <c r="B3" s="55"/>
      <c r="H3" s="214" t="s">
        <v>367</v>
      </c>
      <c r="I3" s="261"/>
      <c r="J3" s="261"/>
    </row>
    <row r="4" spans="1:10" ht="15" hidden="1" customHeight="1" x14ac:dyDescent="0.3">
      <c r="A4" s="48"/>
      <c r="B4" s="54"/>
      <c r="H4" s="256" t="s">
        <v>372</v>
      </c>
      <c r="I4" s="261"/>
      <c r="J4" s="261"/>
    </row>
    <row r="5" spans="1:10" ht="92.45" hidden="1" customHeight="1" x14ac:dyDescent="0.3">
      <c r="A5" s="49"/>
      <c r="B5" s="55"/>
      <c r="H5" s="214" t="s">
        <v>373</v>
      </c>
      <c r="I5" s="261"/>
      <c r="J5" s="261"/>
    </row>
    <row r="6" spans="1:10" ht="25.15" hidden="1" customHeight="1" x14ac:dyDescent="0.3">
      <c r="A6" s="49"/>
      <c r="B6" s="55"/>
      <c r="H6" s="214" t="s">
        <v>374</v>
      </c>
      <c r="I6" s="261"/>
      <c r="J6" s="261"/>
    </row>
    <row r="7" spans="1:10" ht="12" customHeight="1" x14ac:dyDescent="0.3">
      <c r="A7" s="49"/>
      <c r="B7" s="55"/>
      <c r="H7" s="55"/>
      <c r="I7" s="56"/>
      <c r="J7" s="56"/>
    </row>
    <row r="8" spans="1:10" ht="25.15" customHeight="1" x14ac:dyDescent="0.2">
      <c r="A8" s="218" t="s">
        <v>345</v>
      </c>
      <c r="B8" s="240"/>
      <c r="C8" s="240"/>
      <c r="D8" s="240"/>
      <c r="E8" s="240"/>
      <c r="F8" s="240"/>
      <c r="G8" s="240"/>
      <c r="H8" s="240"/>
      <c r="I8" s="240"/>
      <c r="J8" s="240"/>
    </row>
    <row r="9" spans="1:10" ht="25.15" customHeight="1" x14ac:dyDescent="0.2">
      <c r="A9" s="299" t="s">
        <v>415</v>
      </c>
      <c r="B9" s="269"/>
      <c r="C9" s="269"/>
      <c r="D9" s="269"/>
      <c r="E9" s="269"/>
      <c r="F9" s="269"/>
      <c r="G9" s="269"/>
      <c r="H9" s="269"/>
      <c r="I9" s="269"/>
      <c r="J9" s="269"/>
    </row>
    <row r="10" spans="1:10" ht="15" customHeight="1" x14ac:dyDescent="0.3">
      <c r="A10" s="49"/>
      <c r="B10" s="55"/>
      <c r="H10" s="55"/>
      <c r="I10" s="56"/>
      <c r="J10" s="56"/>
    </row>
    <row r="11" spans="1:10" ht="37.15" customHeight="1" x14ac:dyDescent="0.3">
      <c r="A11" s="250" t="s">
        <v>375</v>
      </c>
      <c r="B11" s="298"/>
      <c r="C11" s="213" t="s">
        <v>416</v>
      </c>
      <c r="D11" s="213"/>
      <c r="E11" s="213"/>
      <c r="F11" s="213"/>
      <c r="G11" s="213"/>
      <c r="H11" s="213"/>
      <c r="I11" s="213"/>
      <c r="J11" s="213"/>
    </row>
    <row r="12" spans="1:10" ht="18.75" x14ac:dyDescent="0.2">
      <c r="A12" s="52"/>
    </row>
    <row r="13" spans="1:10" ht="25.15" customHeight="1" x14ac:dyDescent="0.2">
      <c r="A13" s="299" t="s">
        <v>346</v>
      </c>
      <c r="B13" s="269"/>
      <c r="C13" s="269"/>
      <c r="D13" s="269"/>
      <c r="E13" s="269"/>
      <c r="F13" s="269"/>
      <c r="G13" s="269"/>
      <c r="H13" s="269"/>
      <c r="I13" s="269"/>
      <c r="J13" s="269"/>
    </row>
    <row r="14" spans="1:10" ht="18.75" x14ac:dyDescent="0.2">
      <c r="A14" s="221" t="s">
        <v>113</v>
      </c>
      <c r="B14" s="221" t="s">
        <v>358</v>
      </c>
      <c r="C14" s="221" t="s">
        <v>355</v>
      </c>
      <c r="D14" s="228" t="s">
        <v>362</v>
      </c>
      <c r="E14" s="229"/>
      <c r="F14" s="230"/>
      <c r="G14" s="221" t="s">
        <v>356</v>
      </c>
      <c r="H14" s="221"/>
      <c r="I14" s="221"/>
      <c r="J14" s="221"/>
    </row>
    <row r="15" spans="1:10" ht="107.45" customHeight="1" x14ac:dyDescent="0.2">
      <c r="A15" s="221"/>
      <c r="B15" s="300"/>
      <c r="C15" s="221"/>
      <c r="D15" s="301"/>
      <c r="E15" s="302"/>
      <c r="F15" s="303"/>
      <c r="G15" s="221" t="s">
        <v>363</v>
      </c>
      <c r="H15" s="221" t="s">
        <v>364</v>
      </c>
      <c r="I15" s="221" t="s">
        <v>365</v>
      </c>
      <c r="J15" s="221" t="s">
        <v>366</v>
      </c>
    </row>
    <row r="16" spans="1:10" ht="45" customHeight="1" x14ac:dyDescent="0.2">
      <c r="A16" s="221"/>
      <c r="B16" s="300"/>
      <c r="C16" s="221"/>
      <c r="D16" s="304"/>
      <c r="E16" s="305"/>
      <c r="F16" s="306"/>
      <c r="G16" s="307"/>
      <c r="H16" s="221"/>
      <c r="I16" s="221"/>
      <c r="J16" s="221"/>
    </row>
    <row r="17" spans="1:10" ht="18.75" x14ac:dyDescent="0.2">
      <c r="A17" s="26" t="s">
        <v>348</v>
      </c>
      <c r="B17" s="26" t="s">
        <v>348</v>
      </c>
      <c r="C17" s="26" t="s">
        <v>348</v>
      </c>
      <c r="D17" s="272" t="s">
        <v>348</v>
      </c>
      <c r="E17" s="273"/>
      <c r="F17" s="274"/>
      <c r="G17" s="26" t="s">
        <v>348</v>
      </c>
      <c r="H17" s="26" t="s">
        <v>348</v>
      </c>
      <c r="I17" s="26" t="s">
        <v>348</v>
      </c>
      <c r="J17" s="26" t="s">
        <v>348</v>
      </c>
    </row>
    <row r="18" spans="1:10" ht="18.75" x14ac:dyDescent="0.2">
      <c r="A18" s="52"/>
    </row>
    <row r="19" spans="1:10" ht="18.75" x14ac:dyDescent="0.2">
      <c r="A19" s="52"/>
    </row>
    <row r="20" spans="1:10" ht="60.6" customHeight="1" x14ac:dyDescent="0.2">
      <c r="A20" s="250" t="s">
        <v>357</v>
      </c>
      <c r="B20" s="203"/>
      <c r="C20" s="297" t="s">
        <v>417</v>
      </c>
      <c r="D20" s="298"/>
      <c r="E20" s="298"/>
      <c r="F20" s="298"/>
      <c r="G20" s="298"/>
      <c r="H20" s="298"/>
      <c r="I20" s="298"/>
      <c r="J20" s="298"/>
    </row>
    <row r="21" spans="1:10" ht="21.6" customHeight="1" x14ac:dyDescent="0.2">
      <c r="A21" s="44"/>
      <c r="B21" s="53"/>
      <c r="C21" s="44"/>
      <c r="D21" s="51"/>
      <c r="E21" s="51"/>
      <c r="F21" s="51"/>
      <c r="G21" s="51"/>
      <c r="H21" s="51"/>
      <c r="I21" s="51"/>
      <c r="J21" s="51"/>
    </row>
    <row r="22" spans="1:10" ht="18.75" x14ac:dyDescent="0.3">
      <c r="A22" s="52"/>
      <c r="G22" s="275" t="s">
        <v>346</v>
      </c>
      <c r="H22" s="275"/>
      <c r="I22" s="275"/>
      <c r="J22" s="275"/>
    </row>
    <row r="23" spans="1:10" ht="13.15" customHeight="1" x14ac:dyDescent="0.2">
      <c r="A23" s="276" t="s">
        <v>361</v>
      </c>
      <c r="B23" s="277"/>
      <c r="C23" s="277"/>
      <c r="D23" s="277"/>
      <c r="E23" s="278"/>
      <c r="F23" s="278"/>
      <c r="G23" s="279"/>
      <c r="H23" s="284" t="s">
        <v>418</v>
      </c>
      <c r="I23" s="285"/>
      <c r="J23" s="286"/>
    </row>
    <row r="24" spans="1:10" ht="27.6" customHeight="1" x14ac:dyDescent="0.2">
      <c r="A24" s="280"/>
      <c r="B24" s="281"/>
      <c r="C24" s="281"/>
      <c r="D24" s="281"/>
      <c r="E24" s="282"/>
      <c r="F24" s="282"/>
      <c r="G24" s="283"/>
      <c r="H24" s="287"/>
      <c r="I24" s="288"/>
      <c r="J24" s="289"/>
    </row>
    <row r="25" spans="1:10" ht="18.75" x14ac:dyDescent="0.3">
      <c r="A25" s="290" t="s">
        <v>359</v>
      </c>
      <c r="B25" s="291"/>
      <c r="C25" s="291"/>
      <c r="D25" s="291"/>
      <c r="E25" s="292"/>
      <c r="F25" s="292"/>
      <c r="G25" s="293"/>
      <c r="H25" s="294" t="s">
        <v>360</v>
      </c>
      <c r="I25" s="295"/>
      <c r="J25" s="296"/>
    </row>
    <row r="28" spans="1:10" ht="18.75" x14ac:dyDescent="0.3">
      <c r="A28" s="6" t="s">
        <v>344</v>
      </c>
      <c r="B28" s="6"/>
      <c r="C28" s="6"/>
      <c r="D28" s="6"/>
      <c r="E28" s="6"/>
      <c r="F28" s="6"/>
      <c r="G28" s="6"/>
      <c r="H28" s="6"/>
      <c r="I28" s="6" t="s">
        <v>343</v>
      </c>
      <c r="J28" s="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2026-05-05T08:23:45Z</cp:lastPrinted>
  <dcterms:created xsi:type="dcterms:W3CDTF">1996-10-08T23:32:33Z</dcterms:created>
  <dcterms:modified xsi:type="dcterms:W3CDTF">2026-05-05T08:24:38Z</dcterms:modified>
</cp:coreProperties>
</file>